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9B3CD36-396B-488B-89E2-CFB1D7DB56E5}" xr6:coauthVersionLast="47" xr6:coauthVersionMax="47" xr10:uidLastSave="{00000000-0000-0000-0000-000000000000}"/>
  <bookViews>
    <workbookView xWindow="-120" yWindow="-120" windowWidth="29040" windowHeight="15840" tabRatio="844" activeTab="10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7" l="1"/>
  <c r="Q3" i="17"/>
  <c r="Q16" i="17"/>
  <c r="Q15" i="17"/>
  <c r="Q14" i="17"/>
  <c r="Q13" i="17"/>
  <c r="Q12" i="17"/>
  <c r="Q10" i="17"/>
  <c r="Q9" i="17"/>
  <c r="Q8" i="17"/>
  <c r="Q7" i="17"/>
  <c r="Q6" i="17"/>
  <c r="Q5" i="17"/>
  <c r="Q8" i="16"/>
  <c r="Q7" i="16"/>
  <c r="Q6" i="16"/>
  <c r="Q5" i="16"/>
  <c r="Q4" i="16"/>
  <c r="Q3" i="16"/>
  <c r="N1" i="14"/>
  <c r="N1" i="16"/>
  <c r="N1" i="15"/>
  <c r="J45" i="8"/>
  <c r="J44" i="8"/>
  <c r="J47" i="8" s="1"/>
  <c r="AB18" i="8"/>
  <c r="AB15" i="8"/>
  <c r="J37" i="19"/>
  <c r="J36" i="19"/>
  <c r="L36" i="19" s="1"/>
  <c r="N36" i="19" s="1"/>
  <c r="N34" i="19"/>
  <c r="J37" i="18"/>
  <c r="J36" i="18"/>
  <c r="L36" i="18" s="1"/>
  <c r="N36" i="18" s="1"/>
  <c r="N34" i="18"/>
  <c r="J37" i="14"/>
  <c r="J36" i="14"/>
  <c r="L36" i="14" s="1"/>
  <c r="J37" i="13"/>
  <c r="J36" i="13"/>
  <c r="L36" i="13" s="1"/>
  <c r="N36" i="13" s="1"/>
  <c r="N34" i="13"/>
  <c r="J37" i="12"/>
  <c r="J36" i="12"/>
  <c r="L36" i="12" s="1"/>
  <c r="N36" i="12" s="1"/>
  <c r="N34" i="12"/>
  <c r="J37" i="11"/>
  <c r="J36" i="11"/>
  <c r="L36" i="11" s="1"/>
  <c r="N36" i="11" s="1"/>
  <c r="N34" i="11"/>
  <c r="J37" i="10"/>
  <c r="J36" i="10"/>
  <c r="L36" i="10" s="1"/>
  <c r="N36" i="10" s="1"/>
  <c r="N34" i="10"/>
  <c r="N34" i="9"/>
  <c r="N34" i="8"/>
  <c r="AC2" i="19" l="1"/>
  <c r="AC2" i="18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9" l="1"/>
  <c r="F37" i="18"/>
  <c r="F37" i="17"/>
  <c r="J36" i="17" s="1"/>
  <c r="F37" i="16"/>
  <c r="J36" i="16" s="1"/>
  <c r="F37" i="15"/>
  <c r="J36" i="15" s="1"/>
  <c r="F37" i="14"/>
  <c r="F37" i="13"/>
  <c r="F37" i="11"/>
  <c r="F37" i="10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7" l="1"/>
  <c r="L36" i="17" s="1"/>
  <c r="J37" i="16"/>
  <c r="L36" i="16" s="1"/>
  <c r="J37" i="15"/>
  <c r="L36" i="15" s="1"/>
  <c r="J37" i="9"/>
  <c r="L36" i="9" s="1"/>
  <c r="N36" i="9" s="1"/>
  <c r="J37" i="8"/>
  <c r="L36" i="8" s="1"/>
  <c r="N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N39" i="18" l="1"/>
  <c r="N41" i="18" s="1"/>
  <c r="J7" i="19"/>
  <c r="J35" i="19" s="1"/>
  <c r="J39" i="19" s="1"/>
  <c r="N39" i="19" s="1"/>
  <c r="N41" i="19" s="1"/>
</calcChain>
</file>

<file path=xl/sharedStrings.xml><?xml version="1.0" encoding="utf-8"?>
<sst xmlns="http://schemas.openxmlformats.org/spreadsheetml/2006/main" count="723" uniqueCount="77">
  <si>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</si>
  <si>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</si>
  <si>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</si>
  <si>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</si>
  <si>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</si>
  <si>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</si>
  <si>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</si>
  <si>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</si>
  <si>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</si>
  <si>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</si>
  <si>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</si>
  <si>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</si>
  <si>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</si>
  <si>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</si>
  <si>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</si>
  <si>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</si>
  <si>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</si>
  <si>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</si>
  <si>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</si>
  <si>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</si>
  <si>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</si>
  <si>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</si>
  <si>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</si>
  <si>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</si>
  <si>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</si>
  <si>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</si>
  <si>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</si>
  <si>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</si>
  <si>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</si>
  <si>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</si>
  <si>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</si>
  <si>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</si>
  <si>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</si>
  <si>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45</t>
  </si>
  <si>
    <t>YM1</t>
  </si>
  <si>
    <t>Satış</t>
  </si>
  <si>
    <t>AKPRO SÜT ÖZEL -2</t>
  </si>
  <si>
    <t>AD</t>
  </si>
  <si>
    <t>BERSAN SIĞIR SÜT YEMİ 19 PROTEİN (PREMİUM)</t>
  </si>
  <si>
    <t>BERSAN BUZAĞI BÜYÜTME YEMİ PELET (PREMİUM)</t>
  </si>
  <si>
    <t>60</t>
  </si>
  <si>
    <t>YM3</t>
  </si>
  <si>
    <t>KASIM SÜTÜNE YAZILDI</t>
  </si>
  <si>
    <t>SÜTPAK TARIM</t>
  </si>
  <si>
    <t>BUZAĞI BÜYÜTME YEMİ PELET (PREMİUM)</t>
  </si>
  <si>
    <t>ATARÜK KOOP</t>
  </si>
  <si>
    <t>ARALIK SÜTÜNE YAZILDI</t>
  </si>
  <si>
    <t>ŞUBAT SÜTÜNE YAZ</t>
  </si>
  <si>
    <t>ÜNLÜ ETTEN VERİLEN</t>
  </si>
  <si>
    <t>OCAK SÜTÜNE YAZILDI</t>
  </si>
  <si>
    <t>ŞUBAT SÜTÜNE YAZ(2 TAKSİTE BÖL)OCAK SÜTÜNE YAZILDI</t>
  </si>
  <si>
    <t>Aziz Kılıç Ünlü Süt Müşteri</t>
  </si>
  <si>
    <t>+90 535 283 44 85</t>
  </si>
  <si>
    <t>Destek parası</t>
  </si>
  <si>
    <t>ÇEK-105844</t>
  </si>
  <si>
    <t>AĞUSTOS SÜTÜNE YAZILDI</t>
  </si>
  <si>
    <t>ÇEK-105845</t>
  </si>
  <si>
    <t>EYLÜL SÜTÜNE</t>
  </si>
  <si>
    <t>AKPRO BUZAĞI - 2</t>
  </si>
  <si>
    <t>AKPRO BUZAĞI BAŞLANGIÇ YEMİ - 2</t>
  </si>
  <si>
    <t>AKPRO SÜT ÖZEL - 2</t>
  </si>
  <si>
    <t>Kasım Sütünden Kesilecek</t>
  </si>
  <si>
    <t>V.EYYÜP AĞA EMANET</t>
  </si>
  <si>
    <t>ENFESYEM MISIR FLAKE YEMİ</t>
  </si>
  <si>
    <t>GÜNEY SÜT BUZAĞI BÜYÜTME PREMİUM</t>
  </si>
  <si>
    <t>EKİM SÜTÜNE YAZILDI</t>
  </si>
  <si>
    <t>EKİM SÜTÜNE</t>
  </si>
  <si>
    <t>Su 126 lt</t>
  </si>
  <si>
    <t>ENFESYEM ARPA FLAKE YEMİ</t>
  </si>
  <si>
    <t>SERYEM ÇUVALLI PAMUK KÜSPESİ</t>
  </si>
  <si>
    <t>Aralık Sütünden Kesilecek</t>
  </si>
  <si>
    <t>BEŞYEM LALE SÜT YEMİ PELET</t>
  </si>
  <si>
    <t>JETSİLAJ MISIR 50 gr</t>
  </si>
  <si>
    <t>Ekim Sütünden Kesilecek</t>
  </si>
  <si>
    <t>Jetsilaj Mısır 10 Ad.</t>
  </si>
  <si>
    <t>YEM</t>
  </si>
  <si>
    <t>2. HAFTA YAĞ  3,3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</si>
</sst>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4">
    <xf numFmtId="0" fontId="0" fillId="0" borderId="0"/>
    <xf numFmtId="0" fontId="15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6" applyNumberFormat="0" applyFill="0" applyAlignment="0" applyProtection="0"/>
    <xf numFmtId="0" fontId="21" fillId="0" borderId="27" applyNumberFormat="0" applyFill="0" applyAlignment="0" applyProtection="0"/>
    <xf numFmtId="0" fontId="22" fillId="0" borderId="2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29" applyNumberFormat="0" applyAlignment="0" applyProtection="0"/>
    <xf numFmtId="0" fontId="27" fillId="7" borderId="30" applyNumberFormat="0" applyAlignment="0" applyProtection="0"/>
    <xf numFmtId="0" fontId="28" fillId="7" borderId="29" applyNumberFormat="0" applyAlignment="0" applyProtection="0"/>
    <xf numFmtId="0" fontId="29" fillId="0" borderId="31" applyNumberFormat="0" applyFill="0" applyAlignment="0" applyProtection="0"/>
    <xf numFmtId="0" fontId="30" fillId="8" borderId="3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34" applyNumberFormat="0" applyFill="0" applyAlignment="0" applyProtection="0"/>
    <xf numFmtId="0" fontId="3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3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3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33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33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8" fillId="0" borderId="0"/>
    <xf numFmtId="0" fontId="14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18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81">
    <xf numFmtId="0" fontId="0" fillId="0" borderId="0" xfId="0"/>
    <xf numFmtId="0" fontId="16" fillId="0" borderId="4" xfId="0" applyFont="1" applyBorder="1" applyAlignment="1">
      <alignment horizontal="center"/>
    </xf>
    <xf numFmtId="3" fontId="16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4" fontId="1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6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0" fontId="0" fillId="34" borderId="9" xfId="0" applyFill="1" applyBorder="1"/>
    <xf numFmtId="49" fontId="0" fillId="34" borderId="9" xfId="210" applyNumberFormat="1" applyFont="1" applyFill="1" applyBorder="1" applyAlignment="1">
      <alignment horizontal="left"/>
    </xf>
    <xf numFmtId="4" fontId="0" fillId="34" borderId="9" xfId="210" applyNumberFormat="1" applyFont="1" applyFill="1" applyBorder="1" applyAlignment="1">
      <alignment horizontal="right"/>
    </xf>
    <xf numFmtId="167" fontId="0" fillId="0" borderId="9" xfId="212" applyNumberFormat="1" applyFont="1" applyBorder="1" applyAlignment="1">
      <alignment horizontal="left"/>
    </xf>
    <xf numFmtId="49" fontId="0" fillId="0" borderId="9" xfId="212" applyNumberFormat="1" applyFont="1" applyBorder="1" applyAlignment="1">
      <alignment horizontal="left"/>
    </xf>
    <xf numFmtId="4" fontId="0" fillId="0" borderId="36" xfId="0" applyNumberFormat="1" applyBorder="1"/>
    <xf numFmtId="167" fontId="0" fillId="0" borderId="8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2" borderId="9" xfId="212" applyNumberFormat="1" applyFont="1" applyFill="1" applyBorder="1" applyAlignment="1">
      <alignment horizontal="left"/>
    </xf>
    <xf numFmtId="49" fontId="0" fillId="2" borderId="9" xfId="212" applyNumberFormat="1" applyFont="1" applyFill="1" applyBorder="1" applyAlignment="1">
      <alignment horizontal="left"/>
    </xf>
    <xf numFmtId="168" fontId="0" fillId="2" borderId="9" xfId="212" applyNumberFormat="1" applyFont="1" applyFill="1" applyBorder="1" applyAlignment="1">
      <alignment horizontal="right"/>
    </xf>
    <xf numFmtId="3" fontId="0" fillId="2" borderId="9" xfId="212" applyNumberFormat="1" applyFont="1" applyFill="1" applyBorder="1"/>
    <xf numFmtId="169" fontId="0" fillId="2" borderId="9" xfId="212" applyNumberFormat="1" applyFont="1" applyFill="1" applyBorder="1" applyAlignment="1">
      <alignment horizontal="right"/>
    </xf>
    <xf numFmtId="4" fontId="0" fillId="2" borderId="9" xfId="212" applyNumberFormat="1" applyFont="1" applyFill="1" applyBorder="1" applyAlignment="1">
      <alignment horizontal="right"/>
    </xf>
    <xf numFmtId="0" fontId="0" fillId="2" borderId="9" xfId="212" applyFont="1" applyFill="1" applyBorder="1"/>
    <xf numFmtId="167" fontId="0" fillId="34" borderId="9" xfId="212" applyNumberFormat="1" applyFont="1" applyFill="1" applyBorder="1" applyAlignment="1">
      <alignment horizontal="left"/>
    </xf>
    <xf numFmtId="49" fontId="0" fillId="34" borderId="9" xfId="212" applyNumberFormat="1" applyFont="1" applyFill="1" applyBorder="1" applyAlignment="1">
      <alignment horizontal="left"/>
    </xf>
    <xf numFmtId="168" fontId="0" fillId="34" borderId="9" xfId="212" applyNumberFormat="1" applyFont="1" applyFill="1" applyBorder="1" applyAlignment="1">
      <alignment horizontal="right"/>
    </xf>
    <xf numFmtId="3" fontId="0" fillId="34" borderId="9" xfId="212" applyNumberFormat="1" applyFont="1" applyFill="1" applyBorder="1"/>
    <xf numFmtId="169" fontId="0" fillId="34" borderId="9" xfId="212" applyNumberFormat="1" applyFont="1" applyFill="1" applyBorder="1" applyAlignment="1">
      <alignment horizontal="right"/>
    </xf>
    <xf numFmtId="4" fontId="0" fillId="34" borderId="9" xfId="212" applyNumberFormat="1" applyFont="1" applyFill="1" applyBorder="1" applyAlignment="1">
      <alignment horizontal="right"/>
    </xf>
    <xf numFmtId="0" fontId="0" fillId="34" borderId="9" xfId="212" applyFont="1" applyFill="1" applyBorder="1"/>
    <xf numFmtId="168" fontId="0" fillId="0" borderId="9" xfId="212" applyNumberFormat="1" applyFont="1" applyBorder="1" applyAlignment="1">
      <alignment horizontal="right"/>
    </xf>
    <xf numFmtId="3" fontId="0" fillId="0" borderId="9" xfId="212" applyNumberFormat="1" applyFont="1" applyBorder="1"/>
    <xf numFmtId="169" fontId="0" fillId="0" borderId="9" xfId="212" applyNumberFormat="1" applyFont="1" applyBorder="1" applyAlignment="1">
      <alignment horizontal="right"/>
    </xf>
    <xf numFmtId="4" fontId="0" fillId="0" borderId="9" xfId="212" applyNumberFormat="1" applyFont="1" applyBorder="1" applyAlignment="1">
      <alignment horizontal="right"/>
    </xf>
    <xf numFmtId="0" fontId="0" fillId="0" borderId="9" xfId="212" applyFont="1" applyBorder="1"/>
    <xf numFmtId="167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9" fontId="0" fillId="0" borderId="9" xfId="212" applyNumberFormat="1" applyFont="1" applyFill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7" fillId="0" borderId="0" xfId="213" applyNumberFormat="1" applyAlignment="1">
      <alignment horizontal="left"/>
    </xf>
    <xf numFmtId="4" fontId="7" fillId="0" borderId="0" xfId="213" applyNumberFormat="1"/>
    <xf numFmtId="4" fontId="0" fillId="34" borderId="9" xfId="0" applyNumberFormat="1" applyFill="1" applyBorder="1"/>
    <xf numFmtId="43" fontId="0" fillId="0" borderId="0" xfId="233" applyFont="1"/>
    <xf numFmtId="14" fontId="0" fillId="0" borderId="9" xfId="0" applyNumberFormat="1" applyBorder="1"/>
    <xf numFmtId="43" fontId="0" fillId="0" borderId="9" xfId="233" applyFont="1" applyBorder="1"/>
    <xf numFmtId="14" fontId="0" fillId="2" borderId="9" xfId="0" applyNumberFormat="1" applyFill="1" applyBorder="1"/>
    <xf numFmtId="43" fontId="0" fillId="2" borderId="9" xfId="233" applyFont="1" applyFill="1" applyBorder="1"/>
    <xf numFmtId="43" fontId="0" fillId="34" borderId="9" xfId="233" applyFont="1" applyFill="1" applyBorder="1"/>
    <xf numFmtId="43" fontId="0" fillId="0" borderId="9" xfId="233" applyFont="1" applyFill="1" applyBorder="1"/>
    <xf numFmtId="4" fontId="6" fillId="0" borderId="9" xfId="234" applyNumberFormat="1" applyBorder="1" applyAlignment="1">
      <alignment horizontal="right"/>
    </xf>
    <xf numFmtId="0" fontId="6" fillId="0" borderId="9" xfId="234" applyBorder="1"/>
    <xf numFmtId="169" fontId="6" fillId="0" borderId="9" xfId="234" applyNumberFormat="1" applyBorder="1" applyAlignment="1">
      <alignment horizontal="right"/>
    </xf>
    <xf numFmtId="3" fontId="6" fillId="0" borderId="9" xfId="234" applyNumberFormat="1" applyBorder="1"/>
    <xf numFmtId="49" fontId="6" fillId="0" borderId="9" xfId="234" applyNumberFormat="1" applyBorder="1" applyAlignment="1">
      <alignment horizontal="left"/>
    </xf>
    <xf numFmtId="168" fontId="6" fillId="0" borderId="9" xfId="234" applyNumberFormat="1" applyBorder="1" applyAlignment="1">
      <alignment horizontal="right"/>
    </xf>
    <xf numFmtId="167" fontId="6" fillId="0" borderId="9" xfId="234" applyNumberFormat="1" applyBorder="1" applyAlignment="1">
      <alignment horizontal="left"/>
    </xf>
    <xf numFmtId="164" fontId="5" fillId="0" borderId="9" xfId="254" applyNumberFormat="1" applyBorder="1"/>
    <xf numFmtId="0" fontId="5" fillId="0" borderId="9" xfId="254" applyBorder="1"/>
    <xf numFmtId="4" fontId="5" fillId="0" borderId="9" xfId="254" applyNumberFormat="1" applyBorder="1" applyAlignment="1">
      <alignment horizontal="right"/>
    </xf>
    <xf numFmtId="169" fontId="5" fillId="0" borderId="9" xfId="254" applyNumberFormat="1" applyBorder="1" applyAlignment="1">
      <alignment horizontal="right"/>
    </xf>
    <xf numFmtId="3" fontId="5" fillId="0" borderId="9" xfId="254" applyNumberFormat="1" applyBorder="1"/>
    <xf numFmtId="49" fontId="5" fillId="0" borderId="9" xfId="254" applyNumberFormat="1" applyBorder="1" applyAlignment="1">
      <alignment horizontal="left"/>
    </xf>
    <xf numFmtId="168" fontId="5" fillId="0" borderId="9" xfId="254" applyNumberFormat="1" applyBorder="1" applyAlignment="1">
      <alignment horizontal="right"/>
    </xf>
    <xf numFmtId="167" fontId="5" fillId="0" borderId="9" xfId="254" applyNumberFormat="1" applyBorder="1" applyAlignment="1">
      <alignment horizontal="left"/>
    </xf>
    <xf numFmtId="0" fontId="4" fillId="0" borderId="9" xfId="274" applyBorder="1"/>
    <xf numFmtId="4" fontId="4" fillId="0" borderId="9" xfId="274" applyNumberFormat="1" applyBorder="1" applyAlignment="1">
      <alignment horizontal="right"/>
    </xf>
    <xf numFmtId="169" fontId="4" fillId="0" borderId="9" xfId="274" applyNumberFormat="1" applyBorder="1" applyAlignment="1">
      <alignment horizontal="right"/>
    </xf>
    <xf numFmtId="3" fontId="4" fillId="0" borderId="9" xfId="274" applyNumberFormat="1" applyBorder="1"/>
    <xf numFmtId="49" fontId="4" fillId="0" borderId="9" xfId="274" applyNumberFormat="1" applyBorder="1" applyAlignment="1">
      <alignment horizontal="left"/>
    </xf>
    <xf numFmtId="168" fontId="4" fillId="0" borderId="9" xfId="274" applyNumberFormat="1" applyBorder="1" applyAlignment="1">
      <alignment horizontal="right"/>
    </xf>
    <xf numFmtId="167" fontId="4" fillId="0" borderId="9" xfId="274" applyNumberFormat="1" applyBorder="1" applyAlignment="1">
      <alignment horizontal="left"/>
    </xf>
    <xf numFmtId="0" fontId="3" fillId="0" borderId="9" xfId="294" applyBorder="1"/>
    <xf numFmtId="4" fontId="3" fillId="0" borderId="9" xfId="294" applyNumberFormat="1" applyBorder="1" applyAlignment="1">
      <alignment horizontal="right"/>
    </xf>
    <xf numFmtId="164" fontId="3" fillId="0" borderId="9" xfId="294" applyNumberFormat="1" applyBorder="1"/>
    <xf numFmtId="169" fontId="3" fillId="0" borderId="9" xfId="294" applyNumberFormat="1" applyBorder="1" applyAlignment="1">
      <alignment horizontal="right"/>
    </xf>
    <xf numFmtId="3" fontId="3" fillId="0" borderId="9" xfId="294" applyNumberFormat="1" applyBorder="1"/>
    <xf numFmtId="49" fontId="3" fillId="0" borderId="9" xfId="294" applyNumberFormat="1" applyBorder="1" applyAlignment="1">
      <alignment horizontal="left"/>
    </xf>
    <xf numFmtId="168" fontId="3" fillId="0" borderId="9" xfId="294" applyNumberFormat="1" applyBorder="1" applyAlignment="1">
      <alignment horizontal="right"/>
    </xf>
    <xf numFmtId="167" fontId="3" fillId="0" borderId="9" xfId="294" applyNumberFormat="1" applyBorder="1" applyAlignment="1">
      <alignment horizontal="left"/>
    </xf>
    <xf numFmtId="0" fontId="2" fillId="0" borderId="9" xfId="314" applyBorder="1"/>
    <xf numFmtId="4" fontId="2" fillId="0" borderId="9" xfId="314" applyNumberFormat="1" applyBorder="1" applyAlignment="1">
      <alignment horizontal="right"/>
    </xf>
    <xf numFmtId="169" fontId="2" fillId="0" borderId="9" xfId="314" applyNumberFormat="1" applyBorder="1" applyAlignment="1">
      <alignment horizontal="right"/>
    </xf>
    <xf numFmtId="3" fontId="2" fillId="0" borderId="9" xfId="314" applyNumberFormat="1" applyBorder="1"/>
    <xf numFmtId="49" fontId="2" fillId="0" borderId="9" xfId="314" applyNumberFormat="1" applyBorder="1" applyAlignment="1">
      <alignment horizontal="left"/>
    </xf>
    <xf numFmtId="168" fontId="2" fillId="0" borderId="9" xfId="314" applyNumberFormat="1" applyBorder="1" applyAlignment="1">
      <alignment horizontal="right"/>
    </xf>
    <xf numFmtId="167" fontId="2" fillId="0" borderId="9" xfId="314" applyNumberFormat="1" applyBorder="1" applyAlignment="1">
      <alignment horizontal="left"/>
    </xf>
    <xf numFmtId="4" fontId="1" fillId="0" borderId="9" xfId="334" applyNumberFormat="1" applyBorder="1" applyAlignment="1">
      <alignment horizontal="right"/>
    </xf>
    <xf numFmtId="167" fontId="1" fillId="0" borderId="9" xfId="334" applyNumberFormat="1" applyBorder="1" applyAlignment="1">
      <alignment horizontal="left"/>
    </xf>
    <xf numFmtId="167" fontId="1" fillId="2" borderId="9" xfId="334" applyNumberFormat="1" applyFill="1" applyBorder="1" applyAlignment="1">
      <alignment horizontal="left"/>
    </xf>
    <xf numFmtId="168" fontId="1" fillId="2" borderId="9" xfId="334" applyNumberFormat="1" applyFill="1" applyBorder="1" applyAlignment="1">
      <alignment horizontal="right"/>
    </xf>
    <xf numFmtId="49" fontId="1" fillId="2" borderId="9" xfId="334" applyNumberFormat="1" applyFill="1" applyBorder="1" applyAlignment="1">
      <alignment horizontal="left"/>
    </xf>
    <xf numFmtId="3" fontId="1" fillId="2" borderId="9" xfId="334" applyNumberFormat="1" applyFill="1" applyBorder="1"/>
    <xf numFmtId="169" fontId="1" fillId="2" borderId="9" xfId="334" applyNumberFormat="1" applyFill="1" applyBorder="1" applyAlignment="1">
      <alignment horizontal="right"/>
    </xf>
    <xf numFmtId="4" fontId="1" fillId="2" borderId="9" xfId="334" applyNumberFormat="1" applyFill="1" applyBorder="1" applyAlignment="1">
      <alignment horizontal="right"/>
    </xf>
    <xf numFmtId="2" fontId="0" fillId="34" borderId="9" xfId="0" applyNumberForma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354">
    <cellStyle name="%20 - Vurgu1" xfId="19" builtinId="30" customBuiltin="1"/>
    <cellStyle name="%20 - Vurgu1 10" xfId="215" xr:uid="{4589EBF1-1CD9-40FB-BAC8-6458F2C3908F}"/>
    <cellStyle name="%20 - Vurgu1 11" xfId="236" xr:uid="{039EB694-C9D7-40EB-8E71-EC7FCC5609ED}"/>
    <cellStyle name="%20 - Vurgu1 12" xfId="256" xr:uid="{0B93686D-F756-4180-AB63-4F53CA1A8D4D}"/>
    <cellStyle name="%20 - Vurgu1 13" xfId="276" xr:uid="{FE4BD4F1-6273-4650-AB90-18F0DBD3D23F}"/>
    <cellStyle name="%20 - Vurgu1 14" xfId="296" xr:uid="{1EB3A0AF-8358-42A8-83AC-40E20E8B39BA}"/>
    <cellStyle name="%20 - Vurgu1 15" xfId="316" xr:uid="{2D344D69-365F-4835-89B9-BDEA2908A065}"/>
    <cellStyle name="%20 - Vurgu1 16" xfId="336" xr:uid="{D39603FB-74C2-46ED-8377-F4261CFD32E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A314F6BE-D7A0-4638-82F4-B087FB66B2E5}"/>
    <cellStyle name="%20 - Vurgu2 11" xfId="239" xr:uid="{141833D8-59A6-4657-99F2-926BC13C07C2}"/>
    <cellStyle name="%20 - Vurgu2 12" xfId="259" xr:uid="{294C3F25-C79B-481E-822E-4E67AE299608}"/>
    <cellStyle name="%20 - Vurgu2 13" xfId="279" xr:uid="{0F49B5D4-672A-4E6E-950A-8B8C1C5712EE}"/>
    <cellStyle name="%20 - Vurgu2 14" xfId="299" xr:uid="{3A5EDE42-94C1-4134-A8FE-12A2CA24A9D8}"/>
    <cellStyle name="%20 - Vurgu2 15" xfId="319" xr:uid="{39706990-0BDA-4E9A-B45E-2B19BCE24ADB}"/>
    <cellStyle name="%20 - Vurgu2 16" xfId="339" xr:uid="{B89EA8ED-F1F6-436B-B597-3FCAFD5FD14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D10D0712-BF29-482F-955C-8FECB73B70D0}"/>
    <cellStyle name="%20 - Vurgu3 11" xfId="242" xr:uid="{7EB537B4-8736-4324-9480-B71B6BA6CC6D}"/>
    <cellStyle name="%20 - Vurgu3 12" xfId="262" xr:uid="{19D2FFFB-1F84-42A2-B431-F54A9CAE75A8}"/>
    <cellStyle name="%20 - Vurgu3 13" xfId="282" xr:uid="{F803F2BB-3B30-4310-9C55-E5447510DDB2}"/>
    <cellStyle name="%20 - Vurgu3 14" xfId="302" xr:uid="{F8D55AFA-D811-4EF2-AEAC-7B940D056CB7}"/>
    <cellStyle name="%20 - Vurgu3 15" xfId="322" xr:uid="{1E8FDB5D-409A-44C4-B0CC-4AFFCCA7E4AF}"/>
    <cellStyle name="%20 - Vurgu3 16" xfId="342" xr:uid="{BB92DFB3-E0A8-40B3-99EE-C5057A86C250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81DDE407-45B5-4C99-8552-2B7B3E6B07E7}"/>
    <cellStyle name="%20 - Vurgu4 11" xfId="245" xr:uid="{E075DAC6-5594-4875-866D-222F4E32872E}"/>
    <cellStyle name="%20 - Vurgu4 12" xfId="265" xr:uid="{2027ACEF-C084-41C6-AACC-74318AB5CFF9}"/>
    <cellStyle name="%20 - Vurgu4 13" xfId="285" xr:uid="{797412D5-A618-4662-9595-BB1DE9A93B93}"/>
    <cellStyle name="%20 - Vurgu4 14" xfId="305" xr:uid="{88257B46-9A96-4620-8AEF-E001095807FF}"/>
    <cellStyle name="%20 - Vurgu4 15" xfId="325" xr:uid="{2D665562-7348-445E-8BBF-488019D05669}"/>
    <cellStyle name="%20 - Vurgu4 16" xfId="345" xr:uid="{B9B80FEE-BDDA-441E-9105-D860CDC2C92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1AB34BB0-1463-48C1-B15D-DFA743FBE07B}"/>
    <cellStyle name="%20 - Vurgu5 11" xfId="248" xr:uid="{D741CCE6-D646-4D97-9BE5-1E5EF1166F9E}"/>
    <cellStyle name="%20 - Vurgu5 12" xfId="268" xr:uid="{2CD3490C-DB15-4B52-A506-BFFAEBCB5234}"/>
    <cellStyle name="%20 - Vurgu5 13" xfId="288" xr:uid="{3207BC0C-43CB-4BBF-A9F0-A0A21AF66A29}"/>
    <cellStyle name="%20 - Vurgu5 14" xfId="308" xr:uid="{C088865E-EC41-4FF3-8406-D5EE597F683D}"/>
    <cellStyle name="%20 - Vurgu5 15" xfId="328" xr:uid="{70AC33DA-C481-4A06-A41F-6F16040EEAAC}"/>
    <cellStyle name="%20 - Vurgu5 16" xfId="348" xr:uid="{EE2EB86C-A73B-496A-AABE-F75C0DED5FA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B9196E90-2CF9-435C-8EE5-1EEF287C46D5}"/>
    <cellStyle name="%20 - Vurgu6 11" xfId="251" xr:uid="{C74C78B2-B5BB-4D25-9548-B510F9E30D35}"/>
    <cellStyle name="%20 - Vurgu6 12" xfId="271" xr:uid="{52B9BDB4-BD98-4993-8C0A-0E0C496E2BC9}"/>
    <cellStyle name="%20 - Vurgu6 13" xfId="291" xr:uid="{199F1E2C-753C-4327-A2E2-E1D02F6E0B0D}"/>
    <cellStyle name="%20 - Vurgu6 14" xfId="311" xr:uid="{50CA0B01-715F-440E-90D9-97AB60274542}"/>
    <cellStyle name="%20 - Vurgu6 15" xfId="331" xr:uid="{65179C43-8700-41E4-9F63-C789DA6675B7}"/>
    <cellStyle name="%20 - Vurgu6 16" xfId="351" xr:uid="{22F60EDE-2222-4C08-A1CB-BC0EB9347C2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91BBD7A2-8290-485F-8026-9D836205542B}"/>
    <cellStyle name="%40 - Vurgu1 11" xfId="237" xr:uid="{E520AC86-C677-49ED-AD8F-FCAA318EEFCF}"/>
    <cellStyle name="%40 - Vurgu1 12" xfId="257" xr:uid="{3C0B3FCE-C11A-4E77-B811-6DF4BE121074}"/>
    <cellStyle name="%40 - Vurgu1 13" xfId="277" xr:uid="{038FDEE7-76FE-4E93-AE47-244745BD355F}"/>
    <cellStyle name="%40 - Vurgu1 14" xfId="297" xr:uid="{3CEA5EF9-A8BC-4692-B8DF-E97886DE0244}"/>
    <cellStyle name="%40 - Vurgu1 15" xfId="317" xr:uid="{F5E4650E-9913-48B6-92C4-A51BB7E069E6}"/>
    <cellStyle name="%40 - Vurgu1 16" xfId="337" xr:uid="{622AA5F8-E420-422A-9FB6-5D064503A16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19484C07-65B0-4C89-8B6E-095087F28FE6}"/>
    <cellStyle name="%40 - Vurgu2 11" xfId="240" xr:uid="{6CCFBA84-0F72-4FE0-95FA-4980224CE664}"/>
    <cellStyle name="%40 - Vurgu2 12" xfId="260" xr:uid="{5525085C-C144-43CF-82E1-04F73A2515C6}"/>
    <cellStyle name="%40 - Vurgu2 13" xfId="280" xr:uid="{283925E2-0713-4F70-B2A6-4AE09C283FDC}"/>
    <cellStyle name="%40 - Vurgu2 14" xfId="300" xr:uid="{089A335A-125D-47CC-BE4D-266B8129C9BD}"/>
    <cellStyle name="%40 - Vurgu2 15" xfId="320" xr:uid="{1CD286C9-30CD-45CE-AED1-D229EDB2CF16}"/>
    <cellStyle name="%40 - Vurgu2 16" xfId="340" xr:uid="{5A78F26C-561A-4662-B2CF-DA56299792B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41171125-DA04-42F4-B040-0B15C8D454F5}"/>
    <cellStyle name="%40 - Vurgu3 11" xfId="243" xr:uid="{54A82267-AAB8-40BB-B3DE-3C6CDFB5D3BE}"/>
    <cellStyle name="%40 - Vurgu3 12" xfId="263" xr:uid="{A1509740-25AD-43B3-87E7-07D888743801}"/>
    <cellStyle name="%40 - Vurgu3 13" xfId="283" xr:uid="{633A7B9E-2088-4DDC-BDB9-6D8CBF160B2E}"/>
    <cellStyle name="%40 - Vurgu3 14" xfId="303" xr:uid="{FEF4E05A-F552-4257-B66E-7D4ED6CE338C}"/>
    <cellStyle name="%40 - Vurgu3 15" xfId="323" xr:uid="{6462B03C-9706-4E02-A3F3-197DBE74D88B}"/>
    <cellStyle name="%40 - Vurgu3 16" xfId="343" xr:uid="{3A5057AA-2A52-4359-B81E-E8222BF829B3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A59A74F2-CBCE-4401-A8F4-4574CF5F33B0}"/>
    <cellStyle name="%40 - Vurgu4 11" xfId="246" xr:uid="{B8F82795-1DBD-4CB2-A2C5-B48B7E3529C3}"/>
    <cellStyle name="%40 - Vurgu4 12" xfId="266" xr:uid="{580BEF58-6731-497F-96BA-B24F066AA8AD}"/>
    <cellStyle name="%40 - Vurgu4 13" xfId="286" xr:uid="{1D1C4B18-8FE4-48B5-9222-BA7D4DD7EADA}"/>
    <cellStyle name="%40 - Vurgu4 14" xfId="306" xr:uid="{C5810BC1-8ABD-4C43-8016-BCBF26D0EB33}"/>
    <cellStyle name="%40 - Vurgu4 15" xfId="326" xr:uid="{39C96952-DEAE-4061-8C23-4BFF812792F2}"/>
    <cellStyle name="%40 - Vurgu4 16" xfId="346" xr:uid="{46BBD87B-21DA-4C39-85B1-4CA1846424E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70949B3A-3DF6-48B1-94BA-7A32F0D283CE}"/>
    <cellStyle name="%40 - Vurgu5 11" xfId="249" xr:uid="{E881ED0A-DE67-4C8E-8927-6E95AC68C686}"/>
    <cellStyle name="%40 - Vurgu5 12" xfId="269" xr:uid="{71A62C3C-41ED-40DF-A6D4-E9BAC8A39A7F}"/>
    <cellStyle name="%40 - Vurgu5 13" xfId="289" xr:uid="{71DE98F4-91BD-4D3D-9AAE-35BC997E7AF8}"/>
    <cellStyle name="%40 - Vurgu5 14" xfId="309" xr:uid="{A1BE7062-9AF9-4A66-A879-72D1D5A56290}"/>
    <cellStyle name="%40 - Vurgu5 15" xfId="329" xr:uid="{0BC581C3-8937-4DDD-98FA-ED07C68DC7C2}"/>
    <cellStyle name="%40 - Vurgu5 16" xfId="349" xr:uid="{0C7AAAC2-F95C-4729-A62F-034B0B3C2DA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97027020-B0F1-450A-BB53-B4E74DEB07ED}"/>
    <cellStyle name="%40 - Vurgu6 11" xfId="252" xr:uid="{CBB0ED90-AA4B-4F31-AD0B-019FE3D01778}"/>
    <cellStyle name="%40 - Vurgu6 12" xfId="272" xr:uid="{EFC14EF3-E22F-4D1A-BF1B-2DA462D4EFE8}"/>
    <cellStyle name="%40 - Vurgu6 13" xfId="292" xr:uid="{FC48FCDA-00D7-4A92-9A69-0186688B767B}"/>
    <cellStyle name="%40 - Vurgu6 14" xfId="312" xr:uid="{E2F0451A-63C4-46B1-BE6E-0E009DD6400C}"/>
    <cellStyle name="%40 - Vurgu6 15" xfId="332" xr:uid="{63B4ED7B-CE0B-4C19-8F49-73772E9D2794}"/>
    <cellStyle name="%40 - Vurgu6 16" xfId="352" xr:uid="{15F83D9A-DEEC-493B-BD5F-CB781F5CCD6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D5717709-96DF-4636-896C-C56E775D907A}"/>
    <cellStyle name="%60 - Vurgu1 11" xfId="238" xr:uid="{4BF39633-845B-4147-B64B-FAF6EA06DC3E}"/>
    <cellStyle name="%60 - Vurgu1 12" xfId="258" xr:uid="{2BE779B5-4D5E-4747-A86B-9CA7C8EAA276}"/>
    <cellStyle name="%60 - Vurgu1 13" xfId="278" xr:uid="{1F4B5D51-FE14-439F-8C2D-EDF4F86E7077}"/>
    <cellStyle name="%60 - Vurgu1 14" xfId="298" xr:uid="{333BF9BB-46FD-4394-9D2C-396F911DD742}"/>
    <cellStyle name="%60 - Vurgu1 15" xfId="318" xr:uid="{67E29777-6B4F-42FA-8FB2-9EF7ADA43988}"/>
    <cellStyle name="%60 - Vurgu1 16" xfId="338" xr:uid="{537CBE32-3F8A-4E1B-A959-F90C7BF361B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9528D5E9-5E3B-4CF5-BAFC-59945AC6FFC9}"/>
    <cellStyle name="%60 - Vurgu2 11" xfId="241" xr:uid="{EE2E9F8D-F98F-45A1-9826-261E6AE47A74}"/>
    <cellStyle name="%60 - Vurgu2 12" xfId="261" xr:uid="{F9BF0230-DEDC-43C3-97B0-CBF050E1DFAE}"/>
    <cellStyle name="%60 - Vurgu2 13" xfId="281" xr:uid="{E793C690-0B50-440F-8FFF-E077CCB63D00}"/>
    <cellStyle name="%60 - Vurgu2 14" xfId="301" xr:uid="{E3916CBD-77CC-410B-9D33-2C88282F11F2}"/>
    <cellStyle name="%60 - Vurgu2 15" xfId="321" xr:uid="{11AB7B5C-A67A-4331-85E8-2A201CCA3513}"/>
    <cellStyle name="%60 - Vurgu2 16" xfId="341" xr:uid="{F243F9FB-BE41-4680-9681-2EA8B67492F0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4E357715-AB57-45C7-8FB6-F894E801B6E1}"/>
    <cellStyle name="%60 - Vurgu3 11" xfId="244" xr:uid="{98BB7C6C-70B8-4640-8B98-08D32A396F20}"/>
    <cellStyle name="%60 - Vurgu3 12" xfId="264" xr:uid="{D62066BB-7571-4E7F-A670-24E69CD57914}"/>
    <cellStyle name="%60 - Vurgu3 13" xfId="284" xr:uid="{0107E1A0-D78A-4472-BB02-4C7E4216EAA8}"/>
    <cellStyle name="%60 - Vurgu3 14" xfId="304" xr:uid="{7B7725C1-9C9D-44AA-A17F-AC428FAF6709}"/>
    <cellStyle name="%60 - Vurgu3 15" xfId="324" xr:uid="{152EEA60-A24F-40D4-ABE6-73705E2108CC}"/>
    <cellStyle name="%60 - Vurgu3 16" xfId="344" xr:uid="{C4CA6605-3645-4666-A48F-81B2C1E2D92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24D0EEB4-F34B-42A7-B636-F780FDDB84A6}"/>
    <cellStyle name="%60 - Vurgu4 11" xfId="247" xr:uid="{C1BCCB4E-332F-46C6-9F06-A959C43BEE95}"/>
    <cellStyle name="%60 - Vurgu4 12" xfId="267" xr:uid="{8F4CBF63-C3CD-4AEC-9464-D817847332D5}"/>
    <cellStyle name="%60 - Vurgu4 13" xfId="287" xr:uid="{2B6438C4-1B28-421D-A58A-0D7A54368147}"/>
    <cellStyle name="%60 - Vurgu4 14" xfId="307" xr:uid="{2EEAD4D2-D014-4AEB-8289-E60F86E66F0D}"/>
    <cellStyle name="%60 - Vurgu4 15" xfId="327" xr:uid="{CEA17208-3921-4477-BE7E-8C78E13CCE6C}"/>
    <cellStyle name="%60 - Vurgu4 16" xfId="347" xr:uid="{C443320E-34D2-4F1A-8302-C01D65ACCA2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ED696AFD-9A82-43C1-A970-BAB66E218132}"/>
    <cellStyle name="%60 - Vurgu5 11" xfId="250" xr:uid="{19411AE1-5A6B-437E-930F-648413EDDEB8}"/>
    <cellStyle name="%60 - Vurgu5 12" xfId="270" xr:uid="{FE6F0493-CB33-4C08-BE9F-452A572559C5}"/>
    <cellStyle name="%60 - Vurgu5 13" xfId="290" xr:uid="{29A248A5-9C38-44D1-8B93-1BD01D74E0B4}"/>
    <cellStyle name="%60 - Vurgu5 14" xfId="310" xr:uid="{58039E63-D990-4483-9C87-46F8090EAFDA}"/>
    <cellStyle name="%60 - Vurgu5 15" xfId="330" xr:uid="{D0425E37-95FB-4837-B010-AA0ABEDE80A7}"/>
    <cellStyle name="%60 - Vurgu5 16" xfId="350" xr:uid="{E0D272C1-FEC7-4B93-87FF-33F71F91479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75A08BA3-BD15-4A38-8734-751072915B43}"/>
    <cellStyle name="%60 - Vurgu6 11" xfId="253" xr:uid="{2C417532-6181-4F05-8DDA-454D8026C2FE}"/>
    <cellStyle name="%60 - Vurgu6 12" xfId="273" xr:uid="{2EE80FCB-5DE2-4A3D-A976-074BCB93E2E8}"/>
    <cellStyle name="%60 - Vurgu6 13" xfId="293" xr:uid="{A9010639-1C07-4AA5-A86F-73EADE9EF915}"/>
    <cellStyle name="%60 - Vurgu6 14" xfId="313" xr:uid="{45BA3EF4-9B12-4566-952D-2DC9C2063B5F}"/>
    <cellStyle name="%60 - Vurgu6 15" xfId="333" xr:uid="{E752D557-171D-4BAF-AA19-C25B8983CC80}"/>
    <cellStyle name="%60 - Vurgu6 16" xfId="353" xr:uid="{A328A1F4-9680-41C2-9C95-D3B2CE2C16C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3" xr:uid="{430F7A2A-EBE1-4C15-B073-ACB5000C8B7F}"/>
    <cellStyle name="Normal 16" xfId="210" xr:uid="{9D44E63D-A304-4B1B-BD8B-7690C6E7E668}"/>
    <cellStyle name="Normal 17" xfId="234" xr:uid="{8D8ABB86-83BD-4CBF-B89B-62FD0CD38D49}"/>
    <cellStyle name="Normal 18" xfId="211" xr:uid="{8BAAC553-035A-4FBA-AABB-8B0D44742F1F}"/>
    <cellStyle name="Normal 19" xfId="212" xr:uid="{A63F4B4F-E7B1-489B-8CB3-0B87829E7D0F}"/>
    <cellStyle name="Normal 2" xfId="47" xr:uid="{5AA281CE-7654-48E3-B4A7-93E3DD1EC944}"/>
    <cellStyle name="Normal 20" xfId="254" xr:uid="{3895E213-E5E1-4950-9871-B2836D7CBF83}"/>
    <cellStyle name="Normal 21" xfId="274" xr:uid="{B670F997-6424-4EC9-AC05-994220F284FE}"/>
    <cellStyle name="Normal 22" xfId="294" xr:uid="{9CACDB04-3D1E-4FA8-BE1F-65E4C0A8EB54}"/>
    <cellStyle name="Normal 23" xfId="314" xr:uid="{7871EC72-4E32-4A72-900E-0142E6137741}"/>
    <cellStyle name="Normal 24" xfId="334" xr:uid="{E47D28BC-0867-4F13-85F0-87AE4F93C518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0C37823F-7689-4D7D-AB33-5F29B7C8E72A}"/>
    <cellStyle name="Not 13" xfId="235" xr:uid="{5821D8DA-6A46-4531-8370-0DE84D2B31C2}"/>
    <cellStyle name="Not 14" xfId="255" xr:uid="{539B06D1-B3C8-415B-AAE6-39ACC9FA9F50}"/>
    <cellStyle name="Not 15" xfId="275" xr:uid="{B976219F-9149-425F-AB59-C8590CEA3044}"/>
    <cellStyle name="Not 16" xfId="295" xr:uid="{834548FF-D736-43D0-BFEE-BD044A700243}"/>
    <cellStyle name="Not 17" xfId="315" xr:uid="{1BDA18D6-B64D-4D38-89AA-C4B33F3701B6}"/>
    <cellStyle name="Not 18" xfId="335" xr:uid="{82168639-576D-4918-BEEC-D3F0A478354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3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V22" sqref="V22:V25"/>
    </sheetView>
  </sheetViews>
  <sheetFormatPr defaultRowHeight="15" x14ac:dyDescent="0.25"/>
  <cols>
    <col min="1" max="1" width="4.140625" customWidth="1"/>
    <col min="2" max="2" width="12" bestFit="1" customWidth="1"/>
    <col min="3" max="3" width="10.855468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6.28515625" bestFit="1" customWidth="1"/>
    <col min="21" max="21" width="6.42578125" bestFit="1" customWidth="1"/>
    <col min="22" max="22" width="29.28515625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0" t="s">
        <v>43</v>
      </c>
      <c r="C2" s="171"/>
      <c r="D2" s="171"/>
      <c r="E2" s="171"/>
      <c r="F2" s="171"/>
      <c r="G2" s="171"/>
      <c r="H2" s="171"/>
      <c r="I2" s="171"/>
      <c r="J2" s="17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577400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9">
        <v>45613</v>
      </c>
      <c r="Q3" s="60" t="s">
        <v>33</v>
      </c>
      <c r="R3" s="59">
        <v>45658</v>
      </c>
      <c r="S3" s="60" t="s">
        <v>34</v>
      </c>
      <c r="T3" s="61">
        <v>1231</v>
      </c>
      <c r="U3" s="60" t="s">
        <v>35</v>
      </c>
      <c r="V3" s="60" t="s">
        <v>36</v>
      </c>
      <c r="W3" s="62">
        <v>150</v>
      </c>
      <c r="X3" s="62" t="s">
        <v>37</v>
      </c>
      <c r="Y3" s="63">
        <v>595</v>
      </c>
      <c r="Z3" s="64">
        <v>89250</v>
      </c>
      <c r="AA3" s="65"/>
      <c r="AB3" s="64">
        <v>89250</v>
      </c>
    </row>
    <row r="4" spans="2:29" x14ac:dyDescent="0.25">
      <c r="B4" s="7">
        <v>45627</v>
      </c>
      <c r="C4" s="58"/>
      <c r="D4" s="9"/>
      <c r="E4" s="10">
        <v>14</v>
      </c>
      <c r="F4" s="40">
        <f>E4*C4</f>
        <v>0</v>
      </c>
      <c r="G4" s="12"/>
      <c r="H4" s="13" t="s">
        <v>6</v>
      </c>
      <c r="I4" s="14">
        <v>0.01</v>
      </c>
      <c r="J4" s="15"/>
      <c r="P4" s="59">
        <v>45613</v>
      </c>
      <c r="Q4" s="60" t="s">
        <v>33</v>
      </c>
      <c r="R4" s="59">
        <v>45658</v>
      </c>
      <c r="S4" s="60" t="s">
        <v>34</v>
      </c>
      <c r="T4" s="61">
        <v>1231</v>
      </c>
      <c r="U4" s="60" t="s">
        <v>35</v>
      </c>
      <c r="V4" s="60" t="s">
        <v>36</v>
      </c>
      <c r="W4" s="62">
        <v>167</v>
      </c>
      <c r="X4" s="62" t="s">
        <v>37</v>
      </c>
      <c r="Y4" s="63">
        <v>590</v>
      </c>
      <c r="Z4" s="64">
        <v>98530</v>
      </c>
      <c r="AA4" s="65"/>
      <c r="AB4" s="64">
        <v>98530</v>
      </c>
    </row>
    <row r="5" spans="2:29" x14ac:dyDescent="0.25">
      <c r="B5" s="7">
        <v>45628</v>
      </c>
      <c r="C5" s="58"/>
      <c r="D5" s="9"/>
      <c r="E5" s="10">
        <v>14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59">
        <v>45615</v>
      </c>
      <c r="Q5" s="60" t="s">
        <v>33</v>
      </c>
      <c r="R5" s="59">
        <v>45660</v>
      </c>
      <c r="S5" s="60" t="s">
        <v>34</v>
      </c>
      <c r="T5" s="61">
        <v>1240</v>
      </c>
      <c r="U5" s="60" t="s">
        <v>35</v>
      </c>
      <c r="V5" s="60" t="s">
        <v>38</v>
      </c>
      <c r="W5" s="62">
        <v>180</v>
      </c>
      <c r="X5" s="62" t="s">
        <v>37</v>
      </c>
      <c r="Y5" s="63">
        <v>604</v>
      </c>
      <c r="Z5" s="64">
        <v>108720</v>
      </c>
      <c r="AA5" s="65"/>
      <c r="AB5" s="64">
        <v>108720</v>
      </c>
    </row>
    <row r="6" spans="2:29" x14ac:dyDescent="0.25">
      <c r="B6" s="7">
        <v>45629</v>
      </c>
      <c r="C6" s="58"/>
      <c r="D6" s="9"/>
      <c r="E6" s="10">
        <v>14</v>
      </c>
      <c r="F6" s="40">
        <f t="shared" si="0"/>
        <v>0</v>
      </c>
      <c r="G6" s="12"/>
      <c r="H6" s="13" t="s">
        <v>8</v>
      </c>
      <c r="I6" s="14"/>
      <c r="J6" s="15"/>
      <c r="P6" s="59">
        <v>45615</v>
      </c>
      <c r="Q6" s="60" t="s">
        <v>33</v>
      </c>
      <c r="R6" s="59">
        <v>45660</v>
      </c>
      <c r="S6" s="60" t="s">
        <v>34</v>
      </c>
      <c r="T6" s="61">
        <v>1240</v>
      </c>
      <c r="U6" s="60" t="s">
        <v>35</v>
      </c>
      <c r="V6" s="60" t="s">
        <v>39</v>
      </c>
      <c r="W6" s="62">
        <v>100</v>
      </c>
      <c r="X6" s="62" t="s">
        <v>37</v>
      </c>
      <c r="Y6" s="63">
        <v>637</v>
      </c>
      <c r="Z6" s="64">
        <v>63700</v>
      </c>
      <c r="AA6" s="65"/>
      <c r="AB6" s="64">
        <v>63700</v>
      </c>
    </row>
    <row r="7" spans="2:29" x14ac:dyDescent="0.25">
      <c r="B7" s="7">
        <v>45630</v>
      </c>
      <c r="C7" s="58"/>
      <c r="D7" s="9"/>
      <c r="E7" s="10">
        <v>14</v>
      </c>
      <c r="F7" s="40">
        <f t="shared" si="0"/>
        <v>0</v>
      </c>
      <c r="G7" s="12"/>
      <c r="H7" s="13" t="s">
        <v>9</v>
      </c>
      <c r="I7" s="14"/>
      <c r="J7" s="15">
        <v>883536.05999999994</v>
      </c>
      <c r="P7" s="59">
        <v>45616</v>
      </c>
      <c r="Q7" s="60" t="s">
        <v>40</v>
      </c>
      <c r="R7" s="59">
        <v>45676</v>
      </c>
      <c r="S7" s="60" t="s">
        <v>34</v>
      </c>
      <c r="T7" s="61">
        <v>1248</v>
      </c>
      <c r="U7" s="60" t="s">
        <v>35</v>
      </c>
      <c r="V7" s="60" t="s">
        <v>36</v>
      </c>
      <c r="W7" s="62">
        <v>540</v>
      </c>
      <c r="X7" s="62" t="s">
        <v>37</v>
      </c>
      <c r="Y7" s="63">
        <v>600</v>
      </c>
      <c r="Z7" s="64">
        <v>324000</v>
      </c>
      <c r="AA7" s="65"/>
      <c r="AB7" s="64">
        <v>324000</v>
      </c>
    </row>
    <row r="8" spans="2:29" x14ac:dyDescent="0.25">
      <c r="B8" s="7">
        <v>45631</v>
      </c>
      <c r="C8" s="58"/>
      <c r="D8" s="9"/>
      <c r="E8" s="10">
        <v>14</v>
      </c>
      <c r="F8" s="40">
        <f t="shared" si="0"/>
        <v>0</v>
      </c>
      <c r="G8" s="76">
        <v>45626</v>
      </c>
      <c r="H8" s="77" t="s">
        <v>44</v>
      </c>
      <c r="I8" s="9">
        <v>100</v>
      </c>
      <c r="J8" s="78">
        <v>63700</v>
      </c>
      <c r="P8" s="66">
        <v>45626</v>
      </c>
      <c r="Q8" s="67" t="s">
        <v>40</v>
      </c>
      <c r="R8" s="66">
        <v>45686</v>
      </c>
      <c r="S8" s="67" t="s">
        <v>41</v>
      </c>
      <c r="T8" s="68">
        <v>386</v>
      </c>
      <c r="U8" s="67" t="s">
        <v>35</v>
      </c>
      <c r="V8" s="67" t="s">
        <v>36</v>
      </c>
      <c r="W8" s="69">
        <v>240</v>
      </c>
      <c r="X8" s="69" t="s">
        <v>37</v>
      </c>
      <c r="Y8" s="70">
        <v>600</v>
      </c>
      <c r="Z8" s="71">
        <v>144000</v>
      </c>
      <c r="AA8" s="72"/>
      <c r="AB8" s="71">
        <v>144000</v>
      </c>
    </row>
    <row r="9" spans="2:29" x14ac:dyDescent="0.25">
      <c r="B9" s="7">
        <v>45632</v>
      </c>
      <c r="C9" s="58"/>
      <c r="D9" s="9"/>
      <c r="E9" s="10">
        <v>14</v>
      </c>
      <c r="F9" s="40">
        <f t="shared" si="0"/>
        <v>0</v>
      </c>
      <c r="G9" s="79">
        <v>45636</v>
      </c>
      <c r="H9" s="80" t="s">
        <v>36</v>
      </c>
      <c r="I9" s="18">
        <v>100</v>
      </c>
      <c r="J9" s="78">
        <v>60000</v>
      </c>
      <c r="P9" s="73"/>
      <c r="Q9" s="73"/>
      <c r="R9" s="73"/>
      <c r="S9" s="73"/>
      <c r="T9" s="73"/>
      <c r="U9" s="73"/>
      <c r="V9" s="74" t="s">
        <v>42</v>
      </c>
      <c r="W9" s="73"/>
      <c r="X9" s="73"/>
      <c r="Y9" s="73"/>
      <c r="Z9" s="73"/>
      <c r="AA9" s="73"/>
      <c r="AB9" s="75">
        <v>-828200</v>
      </c>
    </row>
    <row r="10" spans="2:29" x14ac:dyDescent="0.25">
      <c r="B10" s="7">
        <v>45633</v>
      </c>
      <c r="C10" s="58"/>
      <c r="D10" s="9"/>
      <c r="E10" s="10">
        <v>14</v>
      </c>
      <c r="F10" s="40">
        <f t="shared" si="0"/>
        <v>0</v>
      </c>
      <c r="G10" s="79">
        <v>45638</v>
      </c>
      <c r="H10" s="80" t="s">
        <v>36</v>
      </c>
      <c r="I10" s="9">
        <v>100</v>
      </c>
      <c r="J10" s="19">
        <v>60000</v>
      </c>
      <c r="P10" s="81">
        <v>45626</v>
      </c>
      <c r="Q10" s="82" t="s">
        <v>33</v>
      </c>
      <c r="R10" s="81">
        <v>45671</v>
      </c>
      <c r="S10" s="82" t="s">
        <v>41</v>
      </c>
      <c r="T10" s="83">
        <v>390</v>
      </c>
      <c r="U10" s="82" t="s">
        <v>35</v>
      </c>
      <c r="V10" s="82" t="s">
        <v>39</v>
      </c>
      <c r="W10" s="84">
        <v>100</v>
      </c>
      <c r="X10" s="82" t="s">
        <v>37</v>
      </c>
      <c r="Y10" s="85">
        <v>637</v>
      </c>
      <c r="Z10" s="86">
        <v>63700</v>
      </c>
      <c r="AA10" s="87"/>
      <c r="AB10" s="86">
        <v>63700</v>
      </c>
    </row>
    <row r="11" spans="2:29" x14ac:dyDescent="0.25">
      <c r="B11" s="7">
        <v>45634</v>
      </c>
      <c r="C11" s="8"/>
      <c r="D11" s="9"/>
      <c r="E11" s="10">
        <v>14</v>
      </c>
      <c r="F11" s="40">
        <f t="shared" si="0"/>
        <v>0</v>
      </c>
      <c r="G11" s="20"/>
      <c r="H11" s="17"/>
      <c r="I11" s="18"/>
      <c r="J11" s="19"/>
      <c r="P11" s="81">
        <v>45636</v>
      </c>
      <c r="Q11" s="82" t="s">
        <v>40</v>
      </c>
      <c r="R11" s="81">
        <v>45696</v>
      </c>
      <c r="S11" s="82" t="s">
        <v>34</v>
      </c>
      <c r="T11" s="83">
        <v>1269</v>
      </c>
      <c r="U11" s="82" t="s">
        <v>35</v>
      </c>
      <c r="V11" s="82" t="s">
        <v>36</v>
      </c>
      <c r="W11" s="84">
        <v>100</v>
      </c>
      <c r="X11" s="82" t="s">
        <v>37</v>
      </c>
      <c r="Y11" s="85">
        <v>600</v>
      </c>
      <c r="Z11" s="86">
        <v>60000</v>
      </c>
      <c r="AA11" s="87"/>
      <c r="AB11" s="86">
        <v>60000</v>
      </c>
    </row>
    <row r="12" spans="2:29" x14ac:dyDescent="0.25">
      <c r="B12" s="7">
        <v>45635</v>
      </c>
      <c r="C12" s="8"/>
      <c r="D12" s="9"/>
      <c r="E12" s="10">
        <v>14</v>
      </c>
      <c r="F12" s="40">
        <f t="shared" si="0"/>
        <v>0</v>
      </c>
      <c r="G12" s="20"/>
      <c r="H12" s="17"/>
      <c r="I12" s="18"/>
      <c r="J12" s="19"/>
      <c r="P12" s="81">
        <v>45638</v>
      </c>
      <c r="Q12" s="82" t="s">
        <v>40</v>
      </c>
      <c r="R12" s="81">
        <v>45698</v>
      </c>
      <c r="S12" s="82" t="s">
        <v>34</v>
      </c>
      <c r="T12" s="83">
        <v>1274</v>
      </c>
      <c r="U12" s="82" t="s">
        <v>35</v>
      </c>
      <c r="V12" s="82" t="s">
        <v>36</v>
      </c>
      <c r="W12" s="84">
        <v>100</v>
      </c>
      <c r="X12" s="82" t="s">
        <v>37</v>
      </c>
      <c r="Y12" s="85">
        <v>600</v>
      </c>
      <c r="Z12" s="86">
        <v>60000</v>
      </c>
      <c r="AA12" s="87"/>
      <c r="AB12" s="86">
        <v>60000</v>
      </c>
    </row>
    <row r="13" spans="2:29" x14ac:dyDescent="0.25">
      <c r="B13" s="7">
        <v>45636</v>
      </c>
      <c r="C13" s="8"/>
      <c r="D13" s="9"/>
      <c r="E13" s="10">
        <v>14</v>
      </c>
      <c r="F13" s="40">
        <f t="shared" si="0"/>
        <v>0</v>
      </c>
      <c r="G13" s="20"/>
      <c r="H13" s="17"/>
      <c r="I13" s="18"/>
      <c r="J13" s="19"/>
      <c r="P13" s="88"/>
      <c r="Q13" s="89"/>
      <c r="R13" s="88"/>
      <c r="S13" s="89"/>
      <c r="T13" s="90"/>
      <c r="U13" s="89"/>
      <c r="V13" s="89" t="s">
        <v>46</v>
      </c>
      <c r="W13" s="91"/>
      <c r="X13" s="89"/>
      <c r="Y13" s="92"/>
      <c r="Z13" s="93"/>
      <c r="AA13" s="94"/>
      <c r="AB13" s="93">
        <v>-183700</v>
      </c>
    </row>
    <row r="14" spans="2:29" x14ac:dyDescent="0.25">
      <c r="B14" s="7">
        <v>45637</v>
      </c>
      <c r="C14" s="8"/>
      <c r="D14" s="9"/>
      <c r="E14" s="10">
        <v>14</v>
      </c>
      <c r="F14" s="40">
        <f t="shared" si="0"/>
        <v>0</v>
      </c>
      <c r="G14" s="20"/>
      <c r="H14" s="17"/>
      <c r="I14" s="18"/>
      <c r="J14" s="19"/>
      <c r="P14" s="76">
        <v>45647</v>
      </c>
      <c r="Q14" s="77" t="s">
        <v>40</v>
      </c>
      <c r="R14" s="76">
        <v>45707</v>
      </c>
      <c r="S14" s="77" t="s">
        <v>34</v>
      </c>
      <c r="T14" s="95">
        <v>1280</v>
      </c>
      <c r="U14" s="77" t="s">
        <v>35</v>
      </c>
      <c r="V14" s="77" t="s">
        <v>36</v>
      </c>
      <c r="W14" s="96">
        <v>540</v>
      </c>
      <c r="X14" s="77" t="s">
        <v>37</v>
      </c>
      <c r="Y14" s="97">
        <v>610</v>
      </c>
      <c r="Z14" s="98">
        <v>329400</v>
      </c>
      <c r="AA14" s="99"/>
      <c r="AB14" s="98">
        <v>329400</v>
      </c>
    </row>
    <row r="15" spans="2:29" x14ac:dyDescent="0.25">
      <c r="B15" s="7">
        <v>45638</v>
      </c>
      <c r="C15" s="8"/>
      <c r="D15" s="9"/>
      <c r="E15" s="10">
        <v>14</v>
      </c>
      <c r="F15" s="40">
        <f t="shared" si="0"/>
        <v>0</v>
      </c>
      <c r="G15" s="20"/>
      <c r="H15" s="17"/>
      <c r="I15" s="18"/>
      <c r="J15" s="19"/>
      <c r="P15" s="100">
        <v>45650</v>
      </c>
      <c r="Q15" s="80" t="s">
        <v>40</v>
      </c>
      <c r="R15" s="100">
        <v>45710</v>
      </c>
      <c r="S15" s="80" t="s">
        <v>41</v>
      </c>
      <c r="T15" s="101">
        <v>397</v>
      </c>
      <c r="U15" s="80" t="s">
        <v>35</v>
      </c>
      <c r="V15" s="80" t="s">
        <v>36</v>
      </c>
      <c r="W15" s="9">
        <v>300</v>
      </c>
      <c r="X15" s="80" t="s">
        <v>37</v>
      </c>
      <c r="Y15" s="102">
        <v>610</v>
      </c>
      <c r="Z15" s="103">
        <v>183000</v>
      </c>
      <c r="AA15" s="103"/>
      <c r="AB15" s="103">
        <v>183000</v>
      </c>
    </row>
    <row r="16" spans="2:29" x14ac:dyDescent="0.25">
      <c r="B16" s="7">
        <v>45639</v>
      </c>
      <c r="C16" s="8"/>
      <c r="D16" s="9"/>
      <c r="E16" s="10">
        <v>14</v>
      </c>
      <c r="F16" s="40">
        <f t="shared" si="0"/>
        <v>0</v>
      </c>
      <c r="G16" s="20"/>
      <c r="H16" s="17"/>
      <c r="I16" s="18"/>
      <c r="J16" s="19"/>
      <c r="P16" s="100">
        <v>45655</v>
      </c>
      <c r="Q16" s="80" t="s">
        <v>40</v>
      </c>
      <c r="R16" s="100">
        <v>45715</v>
      </c>
      <c r="S16" s="80" t="s">
        <v>41</v>
      </c>
      <c r="T16" s="101">
        <v>401</v>
      </c>
      <c r="U16" s="80" t="s">
        <v>35</v>
      </c>
      <c r="V16" s="80" t="s">
        <v>39</v>
      </c>
      <c r="W16" s="9">
        <v>100</v>
      </c>
      <c r="X16" s="80" t="s">
        <v>37</v>
      </c>
      <c r="Y16" s="102">
        <v>650</v>
      </c>
      <c r="Z16" s="103">
        <v>65000</v>
      </c>
      <c r="AA16" s="103"/>
      <c r="AB16" s="103">
        <v>65000</v>
      </c>
    </row>
    <row r="17" spans="2:28" x14ac:dyDescent="0.25">
      <c r="B17" s="7">
        <v>45640</v>
      </c>
      <c r="C17" s="8"/>
      <c r="D17" s="9"/>
      <c r="E17" s="10">
        <v>14</v>
      </c>
      <c r="F17" s="40">
        <f t="shared" si="0"/>
        <v>0</v>
      </c>
      <c r="G17" s="20"/>
      <c r="H17" s="17"/>
      <c r="I17" s="18"/>
      <c r="J17" s="19"/>
      <c r="P17" s="18"/>
      <c r="Q17" s="18"/>
      <c r="R17" s="18"/>
      <c r="S17" s="18"/>
      <c r="T17" s="18"/>
      <c r="U17" s="18"/>
      <c r="V17" s="104" t="s">
        <v>47</v>
      </c>
      <c r="W17" s="18"/>
      <c r="X17" s="18"/>
      <c r="Y17" s="18"/>
      <c r="Z17" s="18"/>
      <c r="AA17" s="18"/>
      <c r="AB17" s="18"/>
    </row>
    <row r="18" spans="2:28" x14ac:dyDescent="0.25">
      <c r="B18" s="7">
        <v>45641</v>
      </c>
      <c r="C18" s="8"/>
      <c r="D18" s="9"/>
      <c r="E18" s="10">
        <v>14</v>
      </c>
      <c r="F18" s="40">
        <f t="shared" si="0"/>
        <v>0</v>
      </c>
      <c r="G18" s="20"/>
      <c r="H18" s="17"/>
      <c r="I18" s="18"/>
      <c r="J18" s="19"/>
    </row>
    <row r="19" spans="2:28" x14ac:dyDescent="0.25">
      <c r="B19" s="7">
        <v>45642</v>
      </c>
      <c r="C19" s="8"/>
      <c r="D19" s="9"/>
      <c r="E19" s="10">
        <v>14</v>
      </c>
      <c r="F19" s="40">
        <f t="shared" si="0"/>
        <v>0</v>
      </c>
      <c r="G19" s="20"/>
      <c r="H19" s="17"/>
      <c r="I19" s="18"/>
      <c r="J19" s="19"/>
    </row>
    <row r="20" spans="2:28" x14ac:dyDescent="0.25">
      <c r="B20" s="7">
        <v>45643</v>
      </c>
      <c r="C20" s="8"/>
      <c r="D20" s="9"/>
      <c r="E20" s="10">
        <v>14</v>
      </c>
      <c r="F20" s="40">
        <f t="shared" si="0"/>
        <v>0</v>
      </c>
      <c r="G20" s="20"/>
      <c r="H20" s="17"/>
      <c r="I20" s="18"/>
      <c r="J20" s="19"/>
    </row>
    <row r="21" spans="2:28" x14ac:dyDescent="0.25">
      <c r="B21" s="7">
        <v>45644</v>
      </c>
      <c r="C21" s="8"/>
      <c r="D21" s="9"/>
      <c r="E21" s="10">
        <v>14</v>
      </c>
      <c r="F21" s="40">
        <f t="shared" si="0"/>
        <v>0</v>
      </c>
      <c r="G21" s="20"/>
      <c r="H21" s="17"/>
      <c r="I21" s="18"/>
      <c r="J21" s="19"/>
    </row>
    <row r="22" spans="2:28" x14ac:dyDescent="0.25">
      <c r="B22" s="7">
        <v>45645</v>
      </c>
      <c r="C22" s="8"/>
      <c r="D22" s="9"/>
      <c r="E22" s="10">
        <v>14</v>
      </c>
      <c r="F22" s="40">
        <f t="shared" si="0"/>
        <v>0</v>
      </c>
      <c r="G22" s="20"/>
      <c r="H22" s="17"/>
      <c r="I22" s="18"/>
      <c r="J22" s="19"/>
    </row>
    <row r="23" spans="2:28" x14ac:dyDescent="0.25">
      <c r="B23" s="7">
        <v>45646</v>
      </c>
      <c r="C23" s="8"/>
      <c r="D23" s="9"/>
      <c r="E23" s="10">
        <v>14</v>
      </c>
      <c r="F23" s="40">
        <f t="shared" si="0"/>
        <v>0</v>
      </c>
      <c r="G23" s="20"/>
      <c r="H23" s="17"/>
      <c r="I23" s="18"/>
      <c r="J23" s="19"/>
      <c r="V23" t="s">
        <v>51</v>
      </c>
    </row>
    <row r="24" spans="2:28" x14ac:dyDescent="0.25">
      <c r="B24" s="7">
        <v>45647</v>
      </c>
      <c r="C24" s="8"/>
      <c r="D24" s="9"/>
      <c r="E24" s="10">
        <v>14</v>
      </c>
      <c r="F24" s="40">
        <f t="shared" si="0"/>
        <v>0</v>
      </c>
      <c r="G24" s="20"/>
      <c r="H24" s="17"/>
      <c r="I24" s="18"/>
      <c r="J24" s="19"/>
      <c r="V24" t="s">
        <v>52</v>
      </c>
    </row>
    <row r="25" spans="2:28" x14ac:dyDescent="0.25">
      <c r="B25" s="7">
        <v>45648</v>
      </c>
      <c r="C25" s="8"/>
      <c r="D25" s="9"/>
      <c r="E25" s="10">
        <v>14</v>
      </c>
      <c r="F25" s="40">
        <f t="shared" si="0"/>
        <v>0</v>
      </c>
      <c r="G25" s="20"/>
      <c r="H25" s="17"/>
      <c r="I25" s="18"/>
      <c r="J25" s="19"/>
    </row>
    <row r="26" spans="2:28" x14ac:dyDescent="0.25">
      <c r="B26" s="7">
        <v>45649</v>
      </c>
      <c r="C26" s="8"/>
      <c r="D26" s="9"/>
      <c r="E26" s="10">
        <v>14</v>
      </c>
      <c r="F26" s="40">
        <f t="shared" si="0"/>
        <v>0</v>
      </c>
      <c r="G26" s="20"/>
      <c r="H26" s="17"/>
      <c r="I26" s="18"/>
      <c r="J26" s="19"/>
    </row>
    <row r="27" spans="2:28" x14ac:dyDescent="0.25">
      <c r="B27" s="7">
        <v>45650</v>
      </c>
      <c r="C27" s="8"/>
      <c r="D27" s="9"/>
      <c r="E27" s="10">
        <v>14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28" x14ac:dyDescent="0.25">
      <c r="B28" s="7">
        <v>45651</v>
      </c>
      <c r="C28" s="8"/>
      <c r="D28" s="9"/>
      <c r="E28" s="10">
        <v>14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28" x14ac:dyDescent="0.25">
      <c r="B29" s="7">
        <v>45652</v>
      </c>
      <c r="C29" s="8"/>
      <c r="D29" s="9"/>
      <c r="E29" s="10">
        <v>14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28" x14ac:dyDescent="0.25">
      <c r="B30" s="7">
        <v>45653</v>
      </c>
      <c r="C30" s="8"/>
      <c r="D30" s="9"/>
      <c r="E30" s="10">
        <v>14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28" x14ac:dyDescent="0.25">
      <c r="B31" s="7">
        <v>45654</v>
      </c>
      <c r="C31" s="8"/>
      <c r="D31" s="9"/>
      <c r="E31" s="10">
        <v>14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28" x14ac:dyDescent="0.25">
      <c r="B32" s="7">
        <v>45655</v>
      </c>
      <c r="C32" s="8"/>
      <c r="D32" s="9"/>
      <c r="E32" s="10">
        <v>14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>
        <v>14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70322.5</v>
      </c>
      <c r="D34" s="43"/>
      <c r="E34" s="44">
        <v>14</v>
      </c>
      <c r="F34" s="45">
        <f t="shared" si="0"/>
        <v>984515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70322.5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1067236.06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984515</v>
      </c>
      <c r="L36" s="33">
        <f>J36-J4-J5-J6+J37</f>
        <v>994360.15</v>
      </c>
      <c r="M36" s="33"/>
      <c r="N36" s="33">
        <f>L36-M36</f>
        <v>994360.15</v>
      </c>
    </row>
    <row r="37" spans="2:14" x14ac:dyDescent="0.25">
      <c r="B37" s="27" t="s">
        <v>14</v>
      </c>
      <c r="C37" s="32">
        <f>C35</f>
        <v>70322.5</v>
      </c>
      <c r="D37" s="9">
        <f>D35/1.03</f>
        <v>0</v>
      </c>
      <c r="E37" s="10"/>
      <c r="F37" s="40">
        <f>SUM(F4:F36)</f>
        <v>984515</v>
      </c>
      <c r="G37" s="20"/>
      <c r="H37" s="18" t="s">
        <v>15</v>
      </c>
      <c r="I37" s="18">
        <v>0.01</v>
      </c>
      <c r="J37" s="19">
        <f>J36*I37</f>
        <v>9845.15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-72875.910000000033</v>
      </c>
      <c r="M39" s="18"/>
      <c r="N39" s="47">
        <f>J39+N34</f>
        <v>-72875.910000000033</v>
      </c>
    </row>
    <row r="40" spans="2:14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  <c r="M40" s="18" t="s">
        <v>25</v>
      </c>
      <c r="N40" s="47">
        <v>1644636.06</v>
      </c>
    </row>
    <row r="41" spans="2:14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  <c r="M41" s="18" t="s">
        <v>32</v>
      </c>
      <c r="N41" s="47">
        <f>N40+N39</f>
        <v>1571760.15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7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4.8554687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6.28515625" bestFit="1" customWidth="1"/>
    <col min="21" max="21" width="6.42578125" bestFit="1" customWidth="1"/>
    <col min="22" max="22" width="46.42578125" bestFit="1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8" t="s">
        <v>43</v>
      </c>
      <c r="C2" s="179"/>
      <c r="D2" s="179"/>
      <c r="E2" s="179"/>
      <c r="F2" s="179"/>
      <c r="G2" s="179"/>
      <c r="H2" s="179"/>
      <c r="I2" s="179"/>
      <c r="J2" s="18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9">
        <v>45613</v>
      </c>
      <c r="Q3" s="60" t="s">
        <v>33</v>
      </c>
      <c r="R3" s="59">
        <v>45658</v>
      </c>
      <c r="S3" s="60" t="s">
        <v>34</v>
      </c>
      <c r="T3" s="61">
        <v>1231</v>
      </c>
      <c r="U3" s="60" t="s">
        <v>35</v>
      </c>
      <c r="V3" s="60" t="s">
        <v>36</v>
      </c>
      <c r="W3" s="62">
        <v>150</v>
      </c>
      <c r="X3" s="62" t="s">
        <v>37</v>
      </c>
      <c r="Y3" s="63">
        <v>595</v>
      </c>
      <c r="Z3" s="64">
        <v>89250</v>
      </c>
      <c r="AA3" s="65"/>
      <c r="AB3" s="64">
        <v>89250</v>
      </c>
    </row>
    <row r="4" spans="2:29" x14ac:dyDescent="0.25">
      <c r="B4" s="7">
        <v>45658</v>
      </c>
      <c r="C4" s="8">
        <v>2340</v>
      </c>
      <c r="D4" s="9"/>
      <c r="E4" s="10">
        <v>16</v>
      </c>
      <c r="F4" s="40">
        <f>E4*C4</f>
        <v>37440</v>
      </c>
      <c r="G4" s="12"/>
      <c r="H4" s="13" t="s">
        <v>6</v>
      </c>
      <c r="I4" s="14">
        <v>0.01</v>
      </c>
      <c r="J4" s="15"/>
      <c r="P4" s="59">
        <v>45613</v>
      </c>
      <c r="Q4" s="60" t="s">
        <v>33</v>
      </c>
      <c r="R4" s="59">
        <v>45658</v>
      </c>
      <c r="S4" s="60" t="s">
        <v>34</v>
      </c>
      <c r="T4" s="61">
        <v>1231</v>
      </c>
      <c r="U4" s="60" t="s">
        <v>35</v>
      </c>
      <c r="V4" s="60" t="s">
        <v>36</v>
      </c>
      <c r="W4" s="62">
        <v>167</v>
      </c>
      <c r="X4" s="62" t="s">
        <v>37</v>
      </c>
      <c r="Y4" s="63">
        <v>590</v>
      </c>
      <c r="Z4" s="64">
        <v>98530</v>
      </c>
      <c r="AA4" s="65"/>
      <c r="AB4" s="64">
        <v>98530</v>
      </c>
    </row>
    <row r="5" spans="2:29" x14ac:dyDescent="0.25">
      <c r="B5" s="7">
        <v>45659</v>
      </c>
      <c r="C5" s="8">
        <v>2226</v>
      </c>
      <c r="D5" s="9"/>
      <c r="E5" s="10">
        <v>16</v>
      </c>
      <c r="F5" s="40">
        <f t="shared" ref="F5:F34" si="0">E5*C5</f>
        <v>35616</v>
      </c>
      <c r="G5" s="12"/>
      <c r="H5" s="13" t="s">
        <v>7</v>
      </c>
      <c r="I5" s="14">
        <v>1E-3</v>
      </c>
      <c r="J5" s="15"/>
      <c r="P5" s="59">
        <v>45615</v>
      </c>
      <c r="Q5" s="60" t="s">
        <v>33</v>
      </c>
      <c r="R5" s="59">
        <v>45660</v>
      </c>
      <c r="S5" s="60" t="s">
        <v>34</v>
      </c>
      <c r="T5" s="61">
        <v>1240</v>
      </c>
      <c r="U5" s="60" t="s">
        <v>35</v>
      </c>
      <c r="V5" s="60" t="s">
        <v>38</v>
      </c>
      <c r="W5" s="62">
        <v>180</v>
      </c>
      <c r="X5" s="62" t="s">
        <v>37</v>
      </c>
      <c r="Y5" s="63">
        <v>604</v>
      </c>
      <c r="Z5" s="64">
        <v>108720</v>
      </c>
      <c r="AA5" s="65"/>
      <c r="AB5" s="64">
        <v>108720</v>
      </c>
    </row>
    <row r="6" spans="2:29" x14ac:dyDescent="0.25">
      <c r="B6" s="7">
        <v>45660</v>
      </c>
      <c r="C6" s="8">
        <v>2266</v>
      </c>
      <c r="D6" s="9"/>
      <c r="E6" s="10">
        <v>16</v>
      </c>
      <c r="F6" s="40">
        <f t="shared" si="0"/>
        <v>36256</v>
      </c>
      <c r="G6" s="12"/>
      <c r="H6" s="13" t="s">
        <v>8</v>
      </c>
      <c r="I6" s="14"/>
      <c r="J6" s="15"/>
      <c r="P6" s="59">
        <v>45615</v>
      </c>
      <c r="Q6" s="60" t="s">
        <v>33</v>
      </c>
      <c r="R6" s="59">
        <v>45660</v>
      </c>
      <c r="S6" s="60" t="s">
        <v>34</v>
      </c>
      <c r="T6" s="61">
        <v>1240</v>
      </c>
      <c r="U6" s="60" t="s">
        <v>35</v>
      </c>
      <c r="V6" s="60" t="s">
        <v>39</v>
      </c>
      <c r="W6" s="62">
        <v>100</v>
      </c>
      <c r="X6" s="62" t="s">
        <v>37</v>
      </c>
      <c r="Y6" s="63">
        <v>637</v>
      </c>
      <c r="Z6" s="64">
        <v>63700</v>
      </c>
      <c r="AA6" s="65"/>
      <c r="AB6" s="64">
        <v>63700</v>
      </c>
    </row>
    <row r="7" spans="2:29" x14ac:dyDescent="0.25">
      <c r="B7" s="7">
        <v>45661</v>
      </c>
      <c r="C7" s="8">
        <v>2140</v>
      </c>
      <c r="D7" s="9"/>
      <c r="E7" s="10">
        <v>16</v>
      </c>
      <c r="F7" s="40">
        <f t="shared" si="0"/>
        <v>34240</v>
      </c>
      <c r="G7" s="12"/>
      <c r="H7" s="13" t="s">
        <v>9</v>
      </c>
      <c r="I7" s="14"/>
      <c r="J7" s="15">
        <f>'ARALIK 2024'!J39*-1</f>
        <v>72875.910000000033</v>
      </c>
      <c r="P7" s="59">
        <v>45616</v>
      </c>
      <c r="Q7" s="60" t="s">
        <v>40</v>
      </c>
      <c r="R7" s="59">
        <v>45676</v>
      </c>
      <c r="S7" s="60" t="s">
        <v>34</v>
      </c>
      <c r="T7" s="61">
        <v>1248</v>
      </c>
      <c r="U7" s="60" t="s">
        <v>35</v>
      </c>
      <c r="V7" s="60" t="s">
        <v>36</v>
      </c>
      <c r="W7" s="62">
        <v>540</v>
      </c>
      <c r="X7" s="62" t="s">
        <v>37</v>
      </c>
      <c r="Y7" s="63">
        <v>600</v>
      </c>
      <c r="Z7" s="64">
        <v>324000</v>
      </c>
      <c r="AA7" s="65"/>
      <c r="AB7" s="64">
        <v>324000</v>
      </c>
    </row>
    <row r="8" spans="2:29" x14ac:dyDescent="0.25">
      <c r="B8" s="7">
        <v>45662</v>
      </c>
      <c r="C8" s="8">
        <v>2241</v>
      </c>
      <c r="D8" s="9"/>
      <c r="E8" s="10">
        <v>16</v>
      </c>
      <c r="F8" s="40">
        <f t="shared" si="0"/>
        <v>35856</v>
      </c>
      <c r="G8" s="16">
        <v>45672</v>
      </c>
      <c r="H8" s="17" t="s">
        <v>45</v>
      </c>
      <c r="I8" s="18"/>
      <c r="J8" s="19">
        <v>359000</v>
      </c>
      <c r="P8" s="66">
        <v>45626</v>
      </c>
      <c r="Q8" s="67" t="s">
        <v>40</v>
      </c>
      <c r="R8" s="66">
        <v>45686</v>
      </c>
      <c r="S8" s="67" t="s">
        <v>41</v>
      </c>
      <c r="T8" s="68">
        <v>386</v>
      </c>
      <c r="U8" s="67" t="s">
        <v>35</v>
      </c>
      <c r="V8" s="67" t="s">
        <v>36</v>
      </c>
      <c r="W8" s="69">
        <v>240</v>
      </c>
      <c r="X8" s="69" t="s">
        <v>37</v>
      </c>
      <c r="Y8" s="70">
        <v>600</v>
      </c>
      <c r="Z8" s="71">
        <v>144000</v>
      </c>
      <c r="AA8" s="72"/>
      <c r="AB8" s="71">
        <v>144000</v>
      </c>
    </row>
    <row r="9" spans="2:29" x14ac:dyDescent="0.25">
      <c r="B9" s="7">
        <v>45663</v>
      </c>
      <c r="C9" s="8">
        <v>2278</v>
      </c>
      <c r="D9" s="9"/>
      <c r="E9" s="10">
        <v>16</v>
      </c>
      <c r="F9" s="40">
        <f t="shared" si="0"/>
        <v>36448</v>
      </c>
      <c r="G9" s="16">
        <v>45650</v>
      </c>
      <c r="H9" s="80" t="s">
        <v>36</v>
      </c>
      <c r="I9" s="18">
        <v>300</v>
      </c>
      <c r="J9" s="19">
        <v>183000</v>
      </c>
      <c r="P9" s="73"/>
      <c r="Q9" s="73"/>
      <c r="R9" s="73"/>
      <c r="S9" s="73"/>
      <c r="T9" s="73"/>
      <c r="U9" s="73"/>
      <c r="V9" s="74" t="s">
        <v>42</v>
      </c>
      <c r="W9" s="73"/>
      <c r="X9" s="73"/>
      <c r="Y9" s="73"/>
      <c r="Z9" s="73"/>
      <c r="AA9" s="73"/>
      <c r="AB9" s="75">
        <v>-828200</v>
      </c>
    </row>
    <row r="10" spans="2:29" x14ac:dyDescent="0.25">
      <c r="B10" s="7">
        <v>45664</v>
      </c>
      <c r="C10" s="8">
        <v>2199</v>
      </c>
      <c r="D10" s="9"/>
      <c r="E10" s="10">
        <v>16</v>
      </c>
      <c r="F10" s="40">
        <f t="shared" si="0"/>
        <v>35184</v>
      </c>
      <c r="G10" s="16">
        <v>45677</v>
      </c>
      <c r="H10" s="17" t="s">
        <v>48</v>
      </c>
      <c r="I10" s="18"/>
      <c r="J10" s="19">
        <v>150000</v>
      </c>
      <c r="P10" s="81">
        <v>45626</v>
      </c>
      <c r="Q10" s="82" t="s">
        <v>33</v>
      </c>
      <c r="R10" s="81">
        <v>45671</v>
      </c>
      <c r="S10" s="82" t="s">
        <v>41</v>
      </c>
      <c r="T10" s="83">
        <v>390</v>
      </c>
      <c r="U10" s="82" t="s">
        <v>35</v>
      </c>
      <c r="V10" s="82" t="s">
        <v>39</v>
      </c>
      <c r="W10" s="84">
        <v>100</v>
      </c>
      <c r="X10" s="82" t="s">
        <v>37</v>
      </c>
      <c r="Y10" s="85">
        <v>637</v>
      </c>
      <c r="Z10" s="86">
        <v>63700</v>
      </c>
      <c r="AA10" s="87"/>
      <c r="AB10" s="86">
        <v>63700</v>
      </c>
    </row>
    <row r="11" spans="2:29" x14ac:dyDescent="0.25">
      <c r="B11" s="7">
        <v>45665</v>
      </c>
      <c r="C11" s="8">
        <v>2251</v>
      </c>
      <c r="D11" s="9"/>
      <c r="E11" s="10">
        <v>16</v>
      </c>
      <c r="F11" s="40">
        <f t="shared" si="0"/>
        <v>36016</v>
      </c>
      <c r="G11" s="76">
        <v>45647</v>
      </c>
      <c r="H11" s="77" t="s">
        <v>36</v>
      </c>
      <c r="I11" s="96">
        <v>540</v>
      </c>
      <c r="J11" s="19">
        <v>329400</v>
      </c>
      <c r="L11" s="111"/>
      <c r="M11" s="112"/>
      <c r="P11" s="81">
        <v>45636</v>
      </c>
      <c r="Q11" s="82" t="s">
        <v>40</v>
      </c>
      <c r="R11" s="81">
        <v>45696</v>
      </c>
      <c r="S11" s="82" t="s">
        <v>34</v>
      </c>
      <c r="T11" s="83">
        <v>1269</v>
      </c>
      <c r="U11" s="82" t="s">
        <v>35</v>
      </c>
      <c r="V11" s="82" t="s">
        <v>36</v>
      </c>
      <c r="W11" s="84">
        <v>100</v>
      </c>
      <c r="X11" s="82" t="s">
        <v>37</v>
      </c>
      <c r="Y11" s="85">
        <v>600</v>
      </c>
      <c r="Z11" s="86">
        <v>60000</v>
      </c>
      <c r="AA11" s="87"/>
      <c r="AB11" s="86">
        <v>60000</v>
      </c>
    </row>
    <row r="12" spans="2:29" x14ac:dyDescent="0.25">
      <c r="B12" s="7">
        <v>45666</v>
      </c>
      <c r="C12" s="8">
        <v>2180</v>
      </c>
      <c r="D12" s="9"/>
      <c r="E12" s="10">
        <v>16</v>
      </c>
      <c r="F12" s="40">
        <f t="shared" si="0"/>
        <v>34880</v>
      </c>
      <c r="G12" s="100">
        <v>45655</v>
      </c>
      <c r="H12" s="80" t="s">
        <v>39</v>
      </c>
      <c r="I12" s="9">
        <v>100</v>
      </c>
      <c r="J12" s="19">
        <v>65000</v>
      </c>
      <c r="L12" s="111"/>
      <c r="M12" s="112"/>
      <c r="P12" s="81">
        <v>45638</v>
      </c>
      <c r="Q12" s="82" t="s">
        <v>40</v>
      </c>
      <c r="R12" s="81">
        <v>45698</v>
      </c>
      <c r="S12" s="82" t="s">
        <v>34</v>
      </c>
      <c r="T12" s="83">
        <v>1274</v>
      </c>
      <c r="U12" s="82" t="s">
        <v>35</v>
      </c>
      <c r="V12" s="82" t="s">
        <v>36</v>
      </c>
      <c r="W12" s="84">
        <v>100</v>
      </c>
      <c r="X12" s="82" t="s">
        <v>37</v>
      </c>
      <c r="Y12" s="85">
        <v>600</v>
      </c>
      <c r="Z12" s="86">
        <v>60000</v>
      </c>
      <c r="AA12" s="87"/>
      <c r="AB12" s="86">
        <v>60000</v>
      </c>
    </row>
    <row r="13" spans="2:29" x14ac:dyDescent="0.25">
      <c r="B13" s="7">
        <v>45667</v>
      </c>
      <c r="C13" s="8">
        <v>2298</v>
      </c>
      <c r="D13" s="9"/>
      <c r="E13" s="10">
        <v>16</v>
      </c>
      <c r="F13" s="40">
        <f t="shared" si="0"/>
        <v>36768</v>
      </c>
      <c r="G13" s="20"/>
      <c r="H13" s="17"/>
      <c r="I13" s="18"/>
      <c r="J13" s="19"/>
      <c r="L13" s="17" t="s">
        <v>53</v>
      </c>
      <c r="M13" s="18"/>
      <c r="N13" s="19">
        <v>-88760</v>
      </c>
      <c r="P13" s="88"/>
      <c r="Q13" s="89"/>
      <c r="R13" s="88"/>
      <c r="S13" s="89"/>
      <c r="T13" s="90"/>
      <c r="U13" s="89"/>
      <c r="V13" s="89" t="s">
        <v>46</v>
      </c>
      <c r="W13" s="91"/>
      <c r="X13" s="89"/>
      <c r="Y13" s="92"/>
      <c r="Z13" s="93"/>
      <c r="AA13" s="94"/>
      <c r="AB13" s="93">
        <v>-183700</v>
      </c>
    </row>
    <row r="14" spans="2:29" x14ac:dyDescent="0.25">
      <c r="B14" s="7">
        <v>45668</v>
      </c>
      <c r="C14" s="8">
        <v>2178</v>
      </c>
      <c r="D14" s="9"/>
      <c r="E14" s="10">
        <v>16</v>
      </c>
      <c r="F14" s="40">
        <f t="shared" si="0"/>
        <v>34848</v>
      </c>
      <c r="G14" s="20"/>
      <c r="H14" s="17"/>
      <c r="I14" s="18"/>
      <c r="J14" s="19"/>
      <c r="L14" s="111"/>
      <c r="M14" s="112"/>
      <c r="P14" s="105">
        <v>45650</v>
      </c>
      <c r="Q14" s="106" t="s">
        <v>40</v>
      </c>
      <c r="R14" s="105">
        <v>45710</v>
      </c>
      <c r="S14" s="106" t="s">
        <v>41</v>
      </c>
      <c r="T14" s="107">
        <v>397</v>
      </c>
      <c r="U14" s="106" t="s">
        <v>35</v>
      </c>
      <c r="V14" s="106" t="s">
        <v>36</v>
      </c>
      <c r="W14" s="108">
        <v>300</v>
      </c>
      <c r="X14" s="106" t="s">
        <v>37</v>
      </c>
      <c r="Y14" s="109">
        <v>610</v>
      </c>
      <c r="Z14" s="110">
        <v>183000</v>
      </c>
      <c r="AA14" s="110"/>
      <c r="AB14" s="110">
        <v>183000</v>
      </c>
    </row>
    <row r="15" spans="2:29" x14ac:dyDescent="0.25">
      <c r="B15" s="7">
        <v>45669</v>
      </c>
      <c r="C15" s="8">
        <v>2227</v>
      </c>
      <c r="D15" s="9"/>
      <c r="E15" s="10">
        <v>16</v>
      </c>
      <c r="F15" s="40">
        <f t="shared" si="0"/>
        <v>35632</v>
      </c>
      <c r="G15" s="20"/>
      <c r="H15" s="17"/>
      <c r="I15" s="18"/>
      <c r="J15" s="19"/>
      <c r="L15" s="111"/>
      <c r="M15" s="112"/>
      <c r="P15" s="88"/>
      <c r="Q15" s="89"/>
      <c r="R15" s="88"/>
      <c r="S15" s="89"/>
      <c r="T15" s="90"/>
      <c r="U15" s="89"/>
      <c r="V15" s="89" t="s">
        <v>49</v>
      </c>
      <c r="W15" s="91"/>
      <c r="X15" s="89"/>
      <c r="Y15" s="92"/>
      <c r="Z15" s="93"/>
      <c r="AA15" s="94"/>
      <c r="AB15" s="93">
        <f>SUM(AB14)*-1</f>
        <v>-183000</v>
      </c>
    </row>
    <row r="16" spans="2:29" x14ac:dyDescent="0.25">
      <c r="B16" s="7">
        <v>45670</v>
      </c>
      <c r="C16" s="8">
        <v>2219</v>
      </c>
      <c r="D16" s="9"/>
      <c r="E16" s="10">
        <v>16</v>
      </c>
      <c r="F16" s="40">
        <f t="shared" si="0"/>
        <v>35504</v>
      </c>
      <c r="G16" s="20"/>
      <c r="H16" s="17"/>
      <c r="I16" s="18"/>
      <c r="J16" s="19"/>
      <c r="L16" s="111"/>
      <c r="M16" s="112"/>
      <c r="P16" s="81">
        <v>45647</v>
      </c>
      <c r="Q16" s="82" t="s">
        <v>40</v>
      </c>
      <c r="R16" s="81">
        <v>45707</v>
      </c>
      <c r="S16" s="82" t="s">
        <v>34</v>
      </c>
      <c r="T16" s="83">
        <v>1280</v>
      </c>
      <c r="U16" s="82" t="s">
        <v>35</v>
      </c>
      <c r="V16" s="82" t="s">
        <v>36</v>
      </c>
      <c r="W16" s="84">
        <v>540</v>
      </c>
      <c r="X16" s="82" t="s">
        <v>37</v>
      </c>
      <c r="Y16" s="85">
        <v>610</v>
      </c>
      <c r="Z16" s="86">
        <v>329400</v>
      </c>
      <c r="AA16" s="87"/>
      <c r="AB16" s="86">
        <v>329400</v>
      </c>
    </row>
    <row r="17" spans="2:28" x14ac:dyDescent="0.25">
      <c r="B17" s="7">
        <v>45671</v>
      </c>
      <c r="C17" s="8">
        <v>2214</v>
      </c>
      <c r="D17" s="9"/>
      <c r="E17" s="10">
        <v>16</v>
      </c>
      <c r="F17" s="40">
        <f t="shared" si="0"/>
        <v>35424</v>
      </c>
      <c r="G17" s="20"/>
      <c r="H17" s="17"/>
      <c r="I17" s="18"/>
      <c r="J17" s="19"/>
      <c r="L17" s="111"/>
      <c r="M17" s="112"/>
      <c r="P17" s="105">
        <v>45655</v>
      </c>
      <c r="Q17" s="106" t="s">
        <v>40</v>
      </c>
      <c r="R17" s="105">
        <v>45715</v>
      </c>
      <c r="S17" s="106" t="s">
        <v>41</v>
      </c>
      <c r="T17" s="107">
        <v>401</v>
      </c>
      <c r="U17" s="106" t="s">
        <v>35</v>
      </c>
      <c r="V17" s="106" t="s">
        <v>39</v>
      </c>
      <c r="W17" s="108">
        <v>100</v>
      </c>
      <c r="X17" s="106" t="s">
        <v>37</v>
      </c>
      <c r="Y17" s="109">
        <v>650</v>
      </c>
      <c r="Z17" s="110">
        <v>65000</v>
      </c>
      <c r="AA17" s="110"/>
      <c r="AB17" s="110">
        <v>65000</v>
      </c>
    </row>
    <row r="18" spans="2:28" x14ac:dyDescent="0.25">
      <c r="B18" s="7">
        <v>45672</v>
      </c>
      <c r="C18" s="8">
        <v>2252</v>
      </c>
      <c r="D18" s="9"/>
      <c r="E18" s="10">
        <v>16</v>
      </c>
      <c r="F18" s="40">
        <f t="shared" si="0"/>
        <v>36032</v>
      </c>
      <c r="G18" s="20"/>
      <c r="H18" s="17"/>
      <c r="I18" s="18"/>
      <c r="J18" s="19"/>
      <c r="L18" s="111"/>
      <c r="M18" s="112"/>
      <c r="P18" s="73"/>
      <c r="Q18" s="73"/>
      <c r="R18" s="73"/>
      <c r="S18" s="73"/>
      <c r="T18" s="73"/>
      <c r="U18" s="73"/>
      <c r="V18" s="89" t="s">
        <v>50</v>
      </c>
      <c r="W18" s="73"/>
      <c r="X18" s="73"/>
      <c r="Y18" s="73"/>
      <c r="Z18" s="73"/>
      <c r="AA18" s="73"/>
      <c r="AB18" s="113">
        <f>SUM(AB16:AB17)*-1</f>
        <v>-394400</v>
      </c>
    </row>
    <row r="19" spans="2:28" x14ac:dyDescent="0.25">
      <c r="B19" s="7">
        <v>45673</v>
      </c>
      <c r="C19" s="8">
        <v>2205</v>
      </c>
      <c r="D19" s="9"/>
      <c r="E19" s="10">
        <v>16</v>
      </c>
      <c r="F19" s="40">
        <f t="shared" si="0"/>
        <v>35280</v>
      </c>
      <c r="G19" s="20"/>
      <c r="H19" s="17"/>
      <c r="I19" s="18"/>
      <c r="J19" s="19"/>
      <c r="L19" s="111"/>
      <c r="M19" s="112"/>
    </row>
    <row r="20" spans="2:28" x14ac:dyDescent="0.25">
      <c r="B20" s="7">
        <v>45674</v>
      </c>
      <c r="C20" s="8">
        <v>2267.5</v>
      </c>
      <c r="D20" s="9"/>
      <c r="E20" s="10">
        <v>16</v>
      </c>
      <c r="F20" s="40">
        <f t="shared" si="0"/>
        <v>36280</v>
      </c>
      <c r="G20" s="20"/>
      <c r="H20" s="17"/>
      <c r="I20" s="18"/>
      <c r="J20" s="19"/>
    </row>
    <row r="21" spans="2:28" x14ac:dyDescent="0.25">
      <c r="B21" s="7">
        <v>45675</v>
      </c>
      <c r="C21" s="8">
        <v>2198.5</v>
      </c>
      <c r="D21" s="9"/>
      <c r="E21" s="10">
        <v>16</v>
      </c>
      <c r="F21" s="40">
        <f t="shared" si="0"/>
        <v>35176</v>
      </c>
      <c r="G21" s="20"/>
      <c r="H21" s="17"/>
      <c r="I21" s="18"/>
      <c r="J21" s="19"/>
    </row>
    <row r="22" spans="2:28" x14ac:dyDescent="0.25">
      <c r="B22" s="7">
        <v>45676</v>
      </c>
      <c r="C22" s="8">
        <v>2167.5</v>
      </c>
      <c r="D22" s="9"/>
      <c r="E22" s="10">
        <v>16</v>
      </c>
      <c r="F22" s="40">
        <f t="shared" si="0"/>
        <v>34680</v>
      </c>
      <c r="G22" s="20"/>
      <c r="H22" s="17"/>
      <c r="I22" s="18"/>
      <c r="J22" s="19"/>
    </row>
    <row r="23" spans="2:28" x14ac:dyDescent="0.25">
      <c r="B23" s="7">
        <v>45677</v>
      </c>
      <c r="C23" s="8">
        <v>2089</v>
      </c>
      <c r="D23" s="9"/>
      <c r="E23" s="10">
        <v>16</v>
      </c>
      <c r="F23" s="40">
        <f t="shared" si="0"/>
        <v>33424</v>
      </c>
      <c r="G23" s="20"/>
      <c r="H23" s="17"/>
      <c r="I23" s="18"/>
      <c r="J23" s="19"/>
    </row>
    <row r="24" spans="2:28" x14ac:dyDescent="0.25">
      <c r="B24" s="7">
        <v>45678</v>
      </c>
      <c r="C24" s="8">
        <v>2238.5</v>
      </c>
      <c r="D24" s="9"/>
      <c r="E24" s="10">
        <v>16</v>
      </c>
      <c r="F24" s="40">
        <f t="shared" si="0"/>
        <v>35816</v>
      </c>
      <c r="G24" s="20"/>
      <c r="H24" s="17"/>
      <c r="I24" s="18"/>
      <c r="J24" s="19"/>
    </row>
    <row r="25" spans="2:28" x14ac:dyDescent="0.25">
      <c r="B25" s="7">
        <v>45679</v>
      </c>
      <c r="C25" s="8">
        <v>2205.5</v>
      </c>
      <c r="D25" s="9"/>
      <c r="E25" s="10">
        <v>16</v>
      </c>
      <c r="F25" s="40">
        <f t="shared" si="0"/>
        <v>35288</v>
      </c>
      <c r="G25" s="20"/>
      <c r="H25" s="17"/>
      <c r="I25" s="18"/>
      <c r="J25" s="19"/>
    </row>
    <row r="26" spans="2:28" x14ac:dyDescent="0.25">
      <c r="B26" s="7">
        <v>45680</v>
      </c>
      <c r="C26" s="8">
        <v>2162</v>
      </c>
      <c r="D26" s="9"/>
      <c r="E26" s="10">
        <v>16</v>
      </c>
      <c r="F26" s="40">
        <f t="shared" si="0"/>
        <v>34592</v>
      </c>
      <c r="G26" s="20"/>
      <c r="H26" s="17"/>
      <c r="I26" s="18"/>
      <c r="J26" s="19"/>
      <c r="V26" t="s">
        <v>51</v>
      </c>
    </row>
    <row r="27" spans="2:28" x14ac:dyDescent="0.25">
      <c r="B27" s="7">
        <v>45681</v>
      </c>
      <c r="C27" s="8">
        <v>2039</v>
      </c>
      <c r="D27" s="9"/>
      <c r="E27" s="10">
        <v>16</v>
      </c>
      <c r="F27" s="40">
        <f t="shared" si="0"/>
        <v>32624</v>
      </c>
      <c r="G27" s="20"/>
      <c r="H27" s="17"/>
      <c r="I27" s="18"/>
      <c r="J27" s="19"/>
      <c r="M27" s="18"/>
      <c r="N27" s="47"/>
      <c r="V27" t="s">
        <v>52</v>
      </c>
    </row>
    <row r="28" spans="2:28" x14ac:dyDescent="0.25">
      <c r="B28" s="7">
        <v>45682</v>
      </c>
      <c r="C28" s="8">
        <v>2126.5</v>
      </c>
      <c r="D28" s="9"/>
      <c r="E28" s="10">
        <v>16</v>
      </c>
      <c r="F28" s="40">
        <f t="shared" si="0"/>
        <v>34024</v>
      </c>
      <c r="G28" s="20"/>
      <c r="H28" s="17"/>
      <c r="I28" s="18"/>
      <c r="J28" s="19"/>
      <c r="M28" s="18"/>
      <c r="N28" s="47"/>
    </row>
    <row r="29" spans="2:28" x14ac:dyDescent="0.25">
      <c r="B29" s="7">
        <v>45683</v>
      </c>
      <c r="C29" s="8">
        <v>2091</v>
      </c>
      <c r="D29" s="9"/>
      <c r="E29" s="10">
        <v>16</v>
      </c>
      <c r="F29" s="40">
        <f t="shared" si="0"/>
        <v>33456</v>
      </c>
      <c r="G29" s="20"/>
      <c r="H29" s="17"/>
      <c r="I29" s="18"/>
      <c r="J29" s="19"/>
      <c r="M29" s="18"/>
      <c r="N29" s="47"/>
    </row>
    <row r="30" spans="2:28" x14ac:dyDescent="0.25">
      <c r="B30" s="7">
        <v>45684</v>
      </c>
      <c r="C30" s="8">
        <v>1993</v>
      </c>
      <c r="D30" s="9"/>
      <c r="E30" s="10">
        <v>16</v>
      </c>
      <c r="F30" s="40">
        <f t="shared" si="0"/>
        <v>31888</v>
      </c>
      <c r="G30" s="20"/>
      <c r="H30" s="17"/>
      <c r="I30" s="18"/>
      <c r="J30" s="19"/>
      <c r="M30" s="18"/>
      <c r="N30" s="47"/>
    </row>
    <row r="31" spans="2:28" x14ac:dyDescent="0.25">
      <c r="B31" s="7">
        <v>45685</v>
      </c>
      <c r="C31" s="8">
        <v>2137</v>
      </c>
      <c r="D31" s="9"/>
      <c r="E31" s="10">
        <v>16</v>
      </c>
      <c r="F31" s="40">
        <f t="shared" si="0"/>
        <v>34192</v>
      </c>
      <c r="G31" s="20"/>
      <c r="H31" s="17"/>
      <c r="I31" s="18"/>
      <c r="J31" s="19"/>
      <c r="M31" s="18"/>
      <c r="N31" s="47"/>
    </row>
    <row r="32" spans="2:28" x14ac:dyDescent="0.25">
      <c r="B32" s="7">
        <v>45686</v>
      </c>
      <c r="C32" s="8">
        <v>1935</v>
      </c>
      <c r="D32" s="9"/>
      <c r="E32" s="10">
        <v>16</v>
      </c>
      <c r="F32" s="40">
        <f t="shared" si="0"/>
        <v>30960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2209</v>
      </c>
      <c r="D33" s="9"/>
      <c r="E33" s="10">
        <v>16</v>
      </c>
      <c r="F33" s="40">
        <f t="shared" si="0"/>
        <v>35344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2018</v>
      </c>
      <c r="D34" s="43"/>
      <c r="E34" s="10">
        <v>16</v>
      </c>
      <c r="F34" s="45">
        <f t="shared" si="0"/>
        <v>32288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67591</v>
      </c>
      <c r="D35" s="36">
        <f>SUM(D4:D34)</f>
        <v>0</v>
      </c>
      <c r="E35" s="37"/>
      <c r="F35" s="38" t="s">
        <v>4</v>
      </c>
      <c r="G35" s="25"/>
      <c r="H35" s="173" t="s">
        <v>11</v>
      </c>
      <c r="I35" s="173"/>
      <c r="J35" s="26">
        <f>SUM(J4:J34)</f>
        <v>1159275.9100000001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74" t="s">
        <v>13</v>
      </c>
      <c r="I36" s="174"/>
      <c r="J36" s="19">
        <f>F36+F37</f>
        <v>1081456</v>
      </c>
      <c r="L36" s="33">
        <f>J36-J4-J5-J6+J37</f>
        <v>1092270.56</v>
      </c>
      <c r="M36" s="33">
        <v>1051310.4099999999</v>
      </c>
      <c r="N36" s="33">
        <f>L36-M36</f>
        <v>40960.15000000014</v>
      </c>
    </row>
    <row r="37" spans="2:14" x14ac:dyDescent="0.25">
      <c r="B37" s="27" t="s">
        <v>14</v>
      </c>
      <c r="C37" s="32">
        <f>C35</f>
        <v>67591</v>
      </c>
      <c r="D37" s="9">
        <f>D35/1.03</f>
        <v>0</v>
      </c>
      <c r="E37" s="10"/>
      <c r="F37" s="11">
        <f>SUM(F4:F36)</f>
        <v>1081456</v>
      </c>
      <c r="G37" s="20"/>
      <c r="H37" s="18" t="s">
        <v>15</v>
      </c>
      <c r="I37" s="18">
        <v>0.01</v>
      </c>
      <c r="J37" s="19">
        <f>J36*I37</f>
        <v>10814.56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75" t="s">
        <v>16</v>
      </c>
      <c r="C39" s="176"/>
      <c r="D39" s="28"/>
      <c r="E39" s="10"/>
      <c r="F39" s="29"/>
      <c r="G39" s="30"/>
      <c r="H39" s="177" t="s">
        <v>17</v>
      </c>
      <c r="I39" s="177"/>
      <c r="J39" s="31">
        <f>J36+J37+J38-J35</f>
        <v>-67005.350000000093</v>
      </c>
      <c r="M39" s="18"/>
      <c r="N39" s="47">
        <f>J39+N34</f>
        <v>-67005.350000000093</v>
      </c>
    </row>
    <row r="40" spans="2:14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  <c r="M40" s="18" t="s">
        <v>25</v>
      </c>
      <c r="N40" s="47"/>
    </row>
    <row r="41" spans="2:14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  <c r="M41" s="18" t="s">
        <v>32</v>
      </c>
      <c r="N41" s="47">
        <f>N40+N39</f>
        <v>-67005.350000000093</v>
      </c>
    </row>
    <row r="42" spans="2:14" x14ac:dyDescent="0.25">
      <c r="J42" s="33"/>
    </row>
    <row r="43" spans="2:14" x14ac:dyDescent="0.25">
      <c r="J43" s="33"/>
    </row>
    <row r="44" spans="2:14" x14ac:dyDescent="0.25">
      <c r="G44">
        <v>64024</v>
      </c>
      <c r="H44">
        <v>0.5</v>
      </c>
      <c r="J44" s="114">
        <f>G44*H44</f>
        <v>32012</v>
      </c>
    </row>
    <row r="45" spans="2:14" x14ac:dyDescent="0.25">
      <c r="G45">
        <v>56748</v>
      </c>
      <c r="H45">
        <v>1</v>
      </c>
      <c r="J45" s="114">
        <f>G45*H45</f>
        <v>56748</v>
      </c>
    </row>
    <row r="46" spans="2:14" x14ac:dyDescent="0.25">
      <c r="J46" s="114"/>
    </row>
    <row r="47" spans="2:14" x14ac:dyDescent="0.25">
      <c r="J47" s="114">
        <f>SUM(J44:J46)</f>
        <v>88760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verticalDpi="0" r:id="rId1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V23" sqref="V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0" t="s">
        <v>43</v>
      </c>
      <c r="C2" s="171"/>
      <c r="D2" s="171"/>
      <c r="E2" s="171"/>
      <c r="F2" s="171"/>
      <c r="G2" s="171"/>
      <c r="H2" s="171"/>
      <c r="I2" s="171"/>
      <c r="J2" s="17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>
        <v>16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/>
      <c r="D5" s="9"/>
      <c r="E5" s="10">
        <v>16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/>
      <c r="D6" s="9"/>
      <c r="E6" s="10">
        <v>16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/>
      <c r="D7" s="9"/>
      <c r="E7" s="10">
        <v>16</v>
      </c>
      <c r="F7" s="40">
        <f t="shared" si="0"/>
        <v>0</v>
      </c>
      <c r="G7" s="12"/>
      <c r="H7" s="13" t="s">
        <v>9</v>
      </c>
      <c r="I7" s="14"/>
      <c r="J7" s="15">
        <f>'OCAK 2025'!J39*-1</f>
        <v>67005.350000000093</v>
      </c>
    </row>
    <row r="8" spans="2:29" x14ac:dyDescent="0.25">
      <c r="B8" s="7">
        <v>45693</v>
      </c>
      <c r="C8" s="8"/>
      <c r="D8" s="9"/>
      <c r="E8" s="10">
        <v>16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45694</v>
      </c>
      <c r="C9" s="8"/>
      <c r="D9" s="9"/>
      <c r="E9" s="10">
        <v>16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45695</v>
      </c>
      <c r="C10" s="8"/>
      <c r="D10" s="9"/>
      <c r="E10" s="10">
        <v>16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45696</v>
      </c>
      <c r="C11" s="8"/>
      <c r="D11" s="9"/>
      <c r="E11" s="10">
        <v>16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45697</v>
      </c>
      <c r="C12" s="8"/>
      <c r="D12" s="9"/>
      <c r="E12" s="10">
        <v>16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/>
      <c r="D13" s="9"/>
      <c r="E13" s="10">
        <v>16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45699</v>
      </c>
      <c r="C14" s="8"/>
      <c r="D14" s="9"/>
      <c r="E14" s="10">
        <v>16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45700</v>
      </c>
      <c r="C15" s="8"/>
      <c r="D15" s="9"/>
      <c r="E15" s="10">
        <v>16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45701</v>
      </c>
      <c r="C16" s="8"/>
      <c r="D16" s="9"/>
      <c r="E16" s="10">
        <v>16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/>
      <c r="D17" s="9"/>
      <c r="E17" s="10">
        <v>16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45703</v>
      </c>
      <c r="C18" s="8"/>
      <c r="D18" s="9"/>
      <c r="E18" s="10">
        <v>16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45704</v>
      </c>
      <c r="C19" s="8"/>
      <c r="D19" s="9"/>
      <c r="E19" s="10">
        <v>16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45705</v>
      </c>
      <c r="C20" s="8"/>
      <c r="D20" s="9"/>
      <c r="E20" s="10">
        <v>16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45706</v>
      </c>
      <c r="C21" s="8"/>
      <c r="D21" s="9"/>
      <c r="E21" s="10">
        <v>16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45707</v>
      </c>
      <c r="C22" s="8"/>
      <c r="D22" s="9"/>
      <c r="E22" s="10">
        <v>16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/>
      <c r="D23" s="9"/>
      <c r="E23" s="10">
        <v>16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45709</v>
      </c>
      <c r="C24" s="8"/>
      <c r="D24" s="9"/>
      <c r="E24" s="10">
        <v>16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/>
      <c r="D25" s="9"/>
      <c r="E25" s="10">
        <v>16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45711</v>
      </c>
      <c r="C26" s="8"/>
      <c r="D26" s="9"/>
      <c r="E26" s="10">
        <v>16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/>
      <c r="D27" s="9"/>
      <c r="E27" s="10">
        <v>16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/>
      <c r="D28" s="9"/>
      <c r="E28" s="10">
        <v>16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/>
      <c r="D29" s="9"/>
      <c r="E29" s="10">
        <v>16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/>
      <c r="D30" s="9"/>
      <c r="E30" s="10">
        <v>16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/>
      <c r="D31" s="9"/>
      <c r="E31" s="10">
        <v>16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</v>
      </c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67005.350000000093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-67005.350000000093</v>
      </c>
      <c r="M39" s="18"/>
      <c r="N39" s="47">
        <f>J39+N34</f>
        <v>-67005.350000000093</v>
      </c>
    </row>
    <row r="40" spans="2:14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  <c r="M40" s="18" t="s">
        <v>25</v>
      </c>
      <c r="N40" s="47"/>
    </row>
    <row r="41" spans="2:14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  <c r="M41" s="18" t="s">
        <v>32</v>
      </c>
      <c r="N41" s="47">
        <f>N40+N39</f>
        <v>-67005.350000000093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0"/>
      <c r="C2" s="171"/>
      <c r="D2" s="171"/>
      <c r="E2" s="171"/>
      <c r="F2" s="171"/>
      <c r="G2" s="171"/>
      <c r="H2" s="171"/>
      <c r="I2" s="171"/>
      <c r="J2" s="17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2025'!J39*-1</f>
        <v>67005.350000000093</v>
      </c>
    </row>
    <row r="8" spans="2:29" x14ac:dyDescent="0.25">
      <c r="B8" s="7">
        <v>45721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45722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45723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45724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45725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45727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45729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45731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45733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45735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45737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45739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67005.350000000093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-67005.350000000093</v>
      </c>
      <c r="M39" s="18"/>
      <c r="N39" s="47">
        <f>J39+N34</f>
        <v>-67005.350000000093</v>
      </c>
    </row>
    <row r="40" spans="2:14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  <c r="M40" s="18" t="s">
        <v>25</v>
      </c>
      <c r="N40" s="47"/>
    </row>
    <row r="41" spans="2:14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  <c r="M41" s="18" t="s">
        <v>32</v>
      </c>
      <c r="N41" s="47">
        <f>N40+N39</f>
        <v>-67005.350000000093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42" sqref="J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0"/>
      <c r="C2" s="171"/>
      <c r="D2" s="171"/>
      <c r="E2" s="171"/>
      <c r="F2" s="171"/>
      <c r="G2" s="171"/>
      <c r="H2" s="171"/>
      <c r="I2" s="171"/>
      <c r="J2" s="17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45749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'MART 2025'!J39*-1</f>
        <v>67005.350000000093</v>
      </c>
    </row>
    <row r="8" spans="2:29" x14ac:dyDescent="0.25">
      <c r="B8" s="7">
        <v>45752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45753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45754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45755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45756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45757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45759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45761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45762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45763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45765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45766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45767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45769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45771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45772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45773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45774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45775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45776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45777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67005.350000000093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-67005.350000000093</v>
      </c>
      <c r="M39" s="18"/>
      <c r="N39" s="47">
        <f>J39+N34</f>
        <v>-67005.350000000093</v>
      </c>
    </row>
    <row r="40" spans="2:14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  <c r="M40" s="18" t="s">
        <v>25</v>
      </c>
      <c r="N40" s="47"/>
    </row>
    <row r="41" spans="2:14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  <c r="M41" s="18" t="s">
        <v>32</v>
      </c>
      <c r="N41" s="47">
        <f>N40+N39</f>
        <v>-67005.350000000093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Q35" sqref="Q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0"/>
      <c r="C2" s="171"/>
      <c r="D2" s="171"/>
      <c r="E2" s="171"/>
      <c r="F2" s="171"/>
      <c r="G2" s="171"/>
      <c r="H2" s="171"/>
      <c r="I2" s="171"/>
      <c r="J2" s="17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'NİSAN 2025'!J39*-1</f>
        <v>67005.350000000093</v>
      </c>
    </row>
    <row r="8" spans="2:29" x14ac:dyDescent="0.25">
      <c r="B8" s="7">
        <v>45782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45783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45784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45785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45787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45789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45791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45792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45793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45794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45795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45796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45797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45798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45799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45800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45801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45802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45803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45804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45805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45806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45807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45808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67005.350000000093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-67005.350000000093</v>
      </c>
      <c r="M39" s="18"/>
      <c r="N39" s="47">
        <f>J39+N34</f>
        <v>-67005.350000000093</v>
      </c>
    </row>
    <row r="40" spans="2:14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  <c r="M40" s="18" t="s">
        <v>25</v>
      </c>
      <c r="N40" s="47"/>
    </row>
    <row r="41" spans="2:14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  <c r="M41" s="18" t="s">
        <v>32</v>
      </c>
      <c r="N41" s="47">
        <f>N40+N39</f>
        <v>-67005.350000000093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0"/>
      <c r="C2" s="171"/>
      <c r="D2" s="171"/>
      <c r="E2" s="171"/>
      <c r="F2" s="171"/>
      <c r="G2" s="171"/>
      <c r="H2" s="171"/>
      <c r="I2" s="171"/>
      <c r="J2" s="17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2025'!J39*-1</f>
        <v>67005.350000000093</v>
      </c>
    </row>
    <row r="8" spans="2:29" x14ac:dyDescent="0.25">
      <c r="B8" s="7">
        <v>45813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45814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45817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45819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45821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45822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45823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45824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45825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45826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45827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45828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45829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45830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45831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45832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45833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45834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45835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45836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45837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45838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67005.350000000093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-67005.350000000093</v>
      </c>
      <c r="M39" s="18"/>
      <c r="N39" s="47">
        <f>J39+N34</f>
        <v>-67005.350000000093</v>
      </c>
    </row>
    <row r="40" spans="2:14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  <c r="M40" s="18" t="s">
        <v>25</v>
      </c>
      <c r="N40" s="47"/>
    </row>
    <row r="41" spans="2:14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  <c r="M41" s="18" t="s">
        <v>32</v>
      </c>
      <c r="N41" s="47">
        <f>N40+N39</f>
        <v>-67005.350000000093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W38" sqref="W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4">
        <f>SUM(N2:N7)</f>
        <v>1500000</v>
      </c>
    </row>
    <row r="2" spans="2:29" ht="25.5" customHeight="1" thickBot="1" x14ac:dyDescent="0.3">
      <c r="B2" s="178" t="s">
        <v>43</v>
      </c>
      <c r="C2" s="179"/>
      <c r="D2" s="179"/>
      <c r="E2" s="179"/>
      <c r="F2" s="179"/>
      <c r="G2" s="179"/>
      <c r="H2" s="179"/>
      <c r="I2" s="179"/>
      <c r="J2" s="180"/>
      <c r="L2" s="18"/>
      <c r="M2" s="18"/>
      <c r="N2" s="1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15">
        <v>45961</v>
      </c>
      <c r="M3" s="18" t="s">
        <v>54</v>
      </c>
      <c r="N3" s="120">
        <v>750000</v>
      </c>
    </row>
    <row r="4" spans="2:29" x14ac:dyDescent="0.25">
      <c r="B4" s="7">
        <v>45839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  <c r="L4" s="18" t="s">
        <v>55</v>
      </c>
      <c r="M4" s="18"/>
      <c r="N4" s="120"/>
    </row>
    <row r="5" spans="2:29" x14ac:dyDescent="0.25">
      <c r="B5" s="7">
        <v>45840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115">
        <v>45998</v>
      </c>
      <c r="M5" s="18" t="s">
        <v>56</v>
      </c>
      <c r="N5" s="116">
        <v>750000</v>
      </c>
    </row>
    <row r="6" spans="2:29" x14ac:dyDescent="0.25">
      <c r="B6" s="7">
        <v>45841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L6" s="18" t="s">
        <v>57</v>
      </c>
      <c r="M6" s="18"/>
      <c r="N6" s="116"/>
    </row>
    <row r="7" spans="2:29" x14ac:dyDescent="0.25">
      <c r="B7" s="7">
        <v>45842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2025'!J39*-1</f>
        <v>67005.350000000093</v>
      </c>
      <c r="L7" s="18"/>
      <c r="M7" s="18"/>
      <c r="N7" s="116"/>
    </row>
    <row r="8" spans="2:29" x14ac:dyDescent="0.25">
      <c r="B8" s="7">
        <v>45843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45852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45853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45854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45855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45856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45857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45858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45859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45860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45861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45862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45863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45864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45865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45866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45867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45868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67005.350000000093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-67005.350000000093</v>
      </c>
    </row>
    <row r="40" spans="2:12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</row>
    <row r="41" spans="2:12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3"/>
  <sheetViews>
    <sheetView zoomScale="85" zoomScaleNormal="85" workbookViewId="0">
      <selection activeCell="L7" sqref="L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114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4">
        <f>SUM(N2:N7)</f>
        <v>750000</v>
      </c>
    </row>
    <row r="2" spans="2:29" ht="25.5" customHeight="1" thickBot="1" x14ac:dyDescent="0.3">
      <c r="B2" s="178" t="s">
        <v>43</v>
      </c>
      <c r="C2" s="179"/>
      <c r="D2" s="179"/>
      <c r="E2" s="179"/>
      <c r="F2" s="179"/>
      <c r="G2" s="179"/>
      <c r="H2" s="179"/>
      <c r="I2" s="179"/>
      <c r="J2" s="180"/>
      <c r="L2" s="18"/>
      <c r="M2" s="18"/>
      <c r="N2" s="1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17">
        <v>45961</v>
      </c>
      <c r="M3" s="14" t="s">
        <v>54</v>
      </c>
      <c r="N3" s="118">
        <v>750000</v>
      </c>
    </row>
    <row r="4" spans="2:29" x14ac:dyDescent="0.25">
      <c r="B4" s="7">
        <v>45870</v>
      </c>
      <c r="C4" s="8"/>
      <c r="D4" s="9"/>
      <c r="E4" s="10">
        <v>17.75</v>
      </c>
      <c r="F4" s="40">
        <f>E4*C4</f>
        <v>0</v>
      </c>
      <c r="G4" s="12"/>
      <c r="H4" s="13" t="s">
        <v>6</v>
      </c>
      <c r="I4" s="14">
        <v>0.01</v>
      </c>
      <c r="J4" s="15"/>
      <c r="L4" s="73" t="s">
        <v>55</v>
      </c>
      <c r="M4" s="73"/>
      <c r="N4" s="119">
        <v>-750000</v>
      </c>
    </row>
    <row r="5" spans="2:29" x14ac:dyDescent="0.25">
      <c r="B5" s="7">
        <v>45871</v>
      </c>
      <c r="C5" s="8"/>
      <c r="D5" s="9"/>
      <c r="E5" s="10">
        <v>17.75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115">
        <v>45998</v>
      </c>
      <c r="M5" s="18" t="s">
        <v>56</v>
      </c>
      <c r="N5" s="116">
        <v>750000</v>
      </c>
    </row>
    <row r="6" spans="2:29" x14ac:dyDescent="0.25">
      <c r="B6" s="7">
        <v>45872</v>
      </c>
      <c r="C6" s="8"/>
      <c r="D6" s="9"/>
      <c r="E6" s="10">
        <v>17.75</v>
      </c>
      <c r="F6" s="40">
        <f t="shared" si="0"/>
        <v>0</v>
      </c>
      <c r="G6" s="12"/>
      <c r="H6" s="13" t="s">
        <v>8</v>
      </c>
      <c r="I6" s="14"/>
      <c r="J6" s="15"/>
      <c r="L6" s="18" t="s">
        <v>66</v>
      </c>
      <c r="M6" s="18"/>
      <c r="N6" s="116"/>
    </row>
    <row r="7" spans="2:29" x14ac:dyDescent="0.25">
      <c r="B7" s="7">
        <v>45873</v>
      </c>
      <c r="C7" s="8"/>
      <c r="D7" s="9"/>
      <c r="E7" s="10">
        <v>17.75</v>
      </c>
      <c r="F7" s="40">
        <f t="shared" si="0"/>
        <v>0</v>
      </c>
      <c r="G7" s="12"/>
      <c r="H7" s="13" t="s">
        <v>9</v>
      </c>
      <c r="I7" s="14"/>
      <c r="J7" s="15">
        <f>'TEMMUZ 2025'!J39*-1</f>
        <v>67005.350000000093</v>
      </c>
      <c r="L7" s="18"/>
      <c r="M7" s="18"/>
      <c r="N7" s="116"/>
    </row>
    <row r="8" spans="2:29" x14ac:dyDescent="0.25">
      <c r="B8" s="7">
        <v>45874</v>
      </c>
      <c r="C8" s="8"/>
      <c r="D8" s="9"/>
      <c r="E8" s="10">
        <v>17.75</v>
      </c>
      <c r="F8" s="40">
        <f t="shared" si="0"/>
        <v>0</v>
      </c>
      <c r="G8" s="16">
        <v>45961</v>
      </c>
      <c r="H8" s="17" t="s">
        <v>54</v>
      </c>
      <c r="I8" s="18"/>
      <c r="J8" s="19">
        <v>750000</v>
      </c>
    </row>
    <row r="9" spans="2:29" x14ac:dyDescent="0.25">
      <c r="B9" s="7">
        <v>45875</v>
      </c>
      <c r="C9" s="8"/>
      <c r="D9" s="9"/>
      <c r="E9" s="10">
        <v>17.75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>
        <v>17.75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>
        <v>17.75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>
        <v>17.75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>
        <v>17.75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>
        <v>17.75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>
        <v>17.75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>
        <v>17.75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>
        <v>17.75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>
        <v>17.75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>
        <v>17.75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>
        <v>17.75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>
        <v>17.75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>
        <v>17.75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>
        <v>17.75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>
        <v>17.75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>
        <v>17.75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>
        <v>17.75</v>
      </c>
      <c r="F26" s="40">
        <f t="shared" si="0"/>
        <v>0</v>
      </c>
      <c r="G26" s="20"/>
      <c r="H26" s="17"/>
      <c r="I26" s="18"/>
      <c r="J26" s="19"/>
      <c r="N26"/>
    </row>
    <row r="27" spans="2:14" x14ac:dyDescent="0.25">
      <c r="B27" s="7">
        <v>45893</v>
      </c>
      <c r="C27" s="8">
        <v>1472.5</v>
      </c>
      <c r="D27" s="9"/>
      <c r="E27" s="10">
        <v>17.75</v>
      </c>
      <c r="F27" s="40">
        <f t="shared" si="0"/>
        <v>26136.875</v>
      </c>
      <c r="G27" s="20"/>
      <c r="H27" s="17"/>
      <c r="I27" s="18"/>
      <c r="J27" s="19"/>
      <c r="N27"/>
    </row>
    <row r="28" spans="2:14" x14ac:dyDescent="0.25">
      <c r="B28" s="7">
        <v>45894</v>
      </c>
      <c r="C28" s="8">
        <v>1491</v>
      </c>
      <c r="D28" s="9"/>
      <c r="E28" s="10">
        <v>17.75</v>
      </c>
      <c r="F28" s="40">
        <f t="shared" si="0"/>
        <v>26465.25</v>
      </c>
      <c r="G28" s="20"/>
      <c r="H28" s="17"/>
      <c r="I28" s="18"/>
      <c r="J28" s="19"/>
      <c r="N28"/>
    </row>
    <row r="29" spans="2:14" x14ac:dyDescent="0.25">
      <c r="B29" s="7">
        <v>45895</v>
      </c>
      <c r="C29" s="8">
        <v>1463.5</v>
      </c>
      <c r="D29" s="9"/>
      <c r="E29" s="10">
        <v>17.75</v>
      </c>
      <c r="F29" s="40">
        <f t="shared" si="0"/>
        <v>25977.125</v>
      </c>
      <c r="G29" s="20"/>
      <c r="H29" s="17"/>
      <c r="I29" s="18"/>
      <c r="J29" s="19"/>
      <c r="N29"/>
    </row>
    <row r="30" spans="2:14" x14ac:dyDescent="0.25">
      <c r="B30" s="7">
        <v>45896</v>
      </c>
      <c r="C30" s="8">
        <v>1428</v>
      </c>
      <c r="D30" s="9"/>
      <c r="E30" s="10">
        <v>17.75</v>
      </c>
      <c r="F30" s="40">
        <f t="shared" si="0"/>
        <v>25347</v>
      </c>
      <c r="G30" s="20"/>
      <c r="H30" s="17"/>
      <c r="I30" s="18"/>
      <c r="J30" s="19"/>
      <c r="N30"/>
    </row>
    <row r="31" spans="2:14" x14ac:dyDescent="0.25">
      <c r="B31" s="7">
        <v>45897</v>
      </c>
      <c r="C31" s="8">
        <v>1462</v>
      </c>
      <c r="D31" s="9"/>
      <c r="E31" s="10">
        <v>17.75</v>
      </c>
      <c r="F31" s="40">
        <f t="shared" si="0"/>
        <v>25950.5</v>
      </c>
      <c r="G31" s="20"/>
      <c r="H31" s="17"/>
      <c r="I31" s="18"/>
      <c r="J31" s="19"/>
      <c r="N31"/>
    </row>
    <row r="32" spans="2:14" x14ac:dyDescent="0.25">
      <c r="B32" s="7">
        <v>45898</v>
      </c>
      <c r="C32" s="8">
        <v>1480</v>
      </c>
      <c r="D32" s="9"/>
      <c r="E32" s="10">
        <v>17.75</v>
      </c>
      <c r="F32" s="40">
        <f t="shared" si="0"/>
        <v>26270</v>
      </c>
      <c r="G32" s="20"/>
      <c r="H32" s="17"/>
      <c r="I32" s="18"/>
      <c r="J32" s="19"/>
      <c r="N32"/>
    </row>
    <row r="33" spans="2:14" x14ac:dyDescent="0.25">
      <c r="B33" s="7">
        <v>45899</v>
      </c>
      <c r="C33" s="8">
        <v>1504</v>
      </c>
      <c r="D33" s="9"/>
      <c r="E33" s="10">
        <v>17.75</v>
      </c>
      <c r="F33" s="40">
        <f t="shared" si="0"/>
        <v>26696</v>
      </c>
      <c r="G33" s="20"/>
      <c r="H33" s="17"/>
      <c r="I33" s="18"/>
      <c r="J33" s="19"/>
      <c r="N33"/>
    </row>
    <row r="34" spans="2:14" ht="15.75" thickBot="1" x14ac:dyDescent="0.3">
      <c r="B34" s="41">
        <v>45900</v>
      </c>
      <c r="C34" s="42">
        <v>1532.5</v>
      </c>
      <c r="D34" s="43"/>
      <c r="E34" s="10">
        <v>17.75</v>
      </c>
      <c r="F34" s="45">
        <f t="shared" si="0"/>
        <v>27201.875</v>
      </c>
      <c r="G34" s="21"/>
      <c r="H34" s="22"/>
      <c r="I34" s="23"/>
      <c r="J34" s="24"/>
      <c r="N34"/>
    </row>
    <row r="35" spans="2:14" x14ac:dyDescent="0.25">
      <c r="B35" s="48" t="s">
        <v>10</v>
      </c>
      <c r="C35" s="49">
        <f>SUM(C4:C34)</f>
        <v>11833.5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817005.35000000009</v>
      </c>
      <c r="N35"/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210044.625</v>
      </c>
      <c r="L36" s="33">
        <f>J36-J4-J5-J6+J37</f>
        <v>212145.07125000001</v>
      </c>
      <c r="N36"/>
    </row>
    <row r="37" spans="2:14" x14ac:dyDescent="0.25">
      <c r="B37" s="27" t="s">
        <v>14</v>
      </c>
      <c r="C37" s="32">
        <f>C35</f>
        <v>11833.5</v>
      </c>
      <c r="D37" s="9">
        <f>D35/1.03</f>
        <v>0</v>
      </c>
      <c r="E37" s="10"/>
      <c r="F37" s="40">
        <f>SUM(F4:F36)</f>
        <v>210044.625</v>
      </c>
      <c r="G37" s="20"/>
      <c r="H37" s="18" t="s">
        <v>15</v>
      </c>
      <c r="I37" s="18">
        <v>0.01</v>
      </c>
      <c r="J37" s="19">
        <f>J36*I37</f>
        <v>2100.44625</v>
      </c>
      <c r="N37"/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N38"/>
    </row>
    <row r="39" spans="2:14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-604860.27875000006</v>
      </c>
      <c r="N39"/>
    </row>
    <row r="40" spans="2:14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  <c r="N40"/>
    </row>
    <row r="41" spans="2:14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  <c r="N41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sheetPr>
    <pageSetUpPr fitToPage="1"/>
  </sheetPr>
  <dimension ref="B1:AC43"/>
  <sheetViews>
    <sheetView zoomScale="85" zoomScaleNormal="85" workbookViewId="0">
      <selection activeCell="P3" sqref="P3:AC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4">
        <f>SUM(N2:N7)</f>
        <v>0</v>
      </c>
    </row>
    <row r="2" spans="2:29" ht="25.5" customHeight="1" thickBot="1" x14ac:dyDescent="0.3">
      <c r="B2" s="178" t="s">
        <v>43</v>
      </c>
      <c r="C2" s="179"/>
      <c r="D2" s="179"/>
      <c r="E2" s="179"/>
      <c r="F2" s="179"/>
      <c r="G2" s="179"/>
      <c r="H2" s="179"/>
      <c r="I2" s="179"/>
      <c r="J2" s="180"/>
      <c r="L2" s="18"/>
      <c r="M2" s="18"/>
      <c r="N2" s="1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613830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17">
        <v>45961</v>
      </c>
      <c r="M3" s="14" t="s">
        <v>54</v>
      </c>
      <c r="N3" s="118">
        <v>750000</v>
      </c>
      <c r="P3" s="127">
        <v>45904</v>
      </c>
      <c r="Q3" s="18">
        <f t="shared" ref="Q3:Q8" si="0">R3-P3</f>
        <v>87</v>
      </c>
      <c r="R3" s="115">
        <v>45991</v>
      </c>
      <c r="S3" s="18" t="s">
        <v>34</v>
      </c>
      <c r="T3" s="126">
        <v>200</v>
      </c>
      <c r="U3" s="125" t="s">
        <v>35</v>
      </c>
      <c r="V3" s="125" t="s">
        <v>58</v>
      </c>
      <c r="W3" s="124">
        <v>20</v>
      </c>
      <c r="X3" s="125" t="s">
        <v>37</v>
      </c>
      <c r="Y3" s="123">
        <v>800</v>
      </c>
      <c r="Z3" s="121">
        <v>16000</v>
      </c>
      <c r="AA3" s="122"/>
      <c r="AB3" s="121">
        <v>16000</v>
      </c>
      <c r="AC3" t="s">
        <v>61</v>
      </c>
    </row>
    <row r="4" spans="2:29" x14ac:dyDescent="0.25">
      <c r="B4" s="7">
        <v>45901</v>
      </c>
      <c r="C4" s="8">
        <v>1518</v>
      </c>
      <c r="D4" s="9"/>
      <c r="E4" s="10">
        <v>17.75</v>
      </c>
      <c r="F4" s="40">
        <f>E4*C4</f>
        <v>26944.5</v>
      </c>
      <c r="G4" s="12"/>
      <c r="H4" s="13" t="s">
        <v>6</v>
      </c>
      <c r="I4" s="14">
        <v>0.01</v>
      </c>
      <c r="J4" s="15"/>
      <c r="L4" s="73" t="s">
        <v>55</v>
      </c>
      <c r="M4" s="73"/>
      <c r="N4" s="119">
        <v>-750000</v>
      </c>
      <c r="P4" s="127">
        <v>45904</v>
      </c>
      <c r="Q4" s="18">
        <f t="shared" si="0"/>
        <v>87</v>
      </c>
      <c r="R4" s="115">
        <v>45991</v>
      </c>
      <c r="S4" s="18" t="s">
        <v>34</v>
      </c>
      <c r="T4" s="126">
        <v>200</v>
      </c>
      <c r="U4" s="125" t="s">
        <v>35</v>
      </c>
      <c r="V4" s="125" t="s">
        <v>59</v>
      </c>
      <c r="W4" s="124">
        <v>30</v>
      </c>
      <c r="X4" s="125" t="s">
        <v>37</v>
      </c>
      <c r="Y4" s="123">
        <v>705</v>
      </c>
      <c r="Z4" s="121">
        <v>21150</v>
      </c>
      <c r="AA4" s="122"/>
      <c r="AB4" s="121">
        <v>21150</v>
      </c>
      <c r="AC4" t="s">
        <v>61</v>
      </c>
    </row>
    <row r="5" spans="2:29" x14ac:dyDescent="0.25">
      <c r="B5" s="7">
        <v>45902</v>
      </c>
      <c r="C5" s="8">
        <v>1528.5</v>
      </c>
      <c r="D5" s="9"/>
      <c r="E5" s="10">
        <v>17.75</v>
      </c>
      <c r="F5" s="40">
        <f t="shared" ref="F5:F34" si="1">E5*C5</f>
        <v>27130.875</v>
      </c>
      <c r="G5" s="12"/>
      <c r="H5" s="13" t="s">
        <v>7</v>
      </c>
      <c r="I5" s="14">
        <v>1E-3</v>
      </c>
      <c r="J5" s="15"/>
      <c r="L5" s="117">
        <v>45998</v>
      </c>
      <c r="M5" s="14" t="s">
        <v>56</v>
      </c>
      <c r="N5" s="118">
        <v>750000</v>
      </c>
      <c r="P5" s="127">
        <v>45904</v>
      </c>
      <c r="Q5" s="18">
        <f t="shared" si="0"/>
        <v>87</v>
      </c>
      <c r="R5" s="115">
        <v>45991</v>
      </c>
      <c r="S5" s="18" t="s">
        <v>34</v>
      </c>
      <c r="T5" s="126">
        <v>200</v>
      </c>
      <c r="U5" s="125" t="s">
        <v>35</v>
      </c>
      <c r="V5" s="125" t="s">
        <v>60</v>
      </c>
      <c r="W5" s="124">
        <v>428</v>
      </c>
      <c r="X5" s="125" t="s">
        <v>37</v>
      </c>
      <c r="Y5" s="123">
        <v>810</v>
      </c>
      <c r="Z5" s="121">
        <v>346680</v>
      </c>
      <c r="AA5" s="122"/>
      <c r="AB5" s="121">
        <v>346680</v>
      </c>
      <c r="AC5" t="s">
        <v>61</v>
      </c>
    </row>
    <row r="6" spans="2:29" x14ac:dyDescent="0.25">
      <c r="B6" s="7">
        <v>45903</v>
      </c>
      <c r="C6" s="8">
        <v>1503.5</v>
      </c>
      <c r="D6" s="9"/>
      <c r="E6" s="10">
        <v>17.75</v>
      </c>
      <c r="F6" s="40">
        <f t="shared" si="1"/>
        <v>26687.125</v>
      </c>
      <c r="G6" s="12"/>
      <c r="H6" s="13" t="s">
        <v>8</v>
      </c>
      <c r="I6" s="14"/>
      <c r="J6" s="15"/>
      <c r="L6" s="73" t="s">
        <v>65</v>
      </c>
      <c r="M6" s="73"/>
      <c r="N6" s="119">
        <v>-750000</v>
      </c>
      <c r="P6" s="135">
        <v>45909</v>
      </c>
      <c r="Q6" s="18">
        <f t="shared" si="0"/>
        <v>82</v>
      </c>
      <c r="R6" s="115">
        <v>45991</v>
      </c>
      <c r="S6" s="18" t="s">
        <v>34</v>
      </c>
      <c r="T6" s="134">
        <v>206</v>
      </c>
      <c r="U6" s="133" t="s">
        <v>35</v>
      </c>
      <c r="V6" s="133" t="s">
        <v>63</v>
      </c>
      <c r="W6" s="132">
        <v>100</v>
      </c>
      <c r="X6" s="133" t="s">
        <v>37</v>
      </c>
      <c r="Y6" s="131">
        <v>663.36634000000004</v>
      </c>
      <c r="Z6" s="130">
        <v>66336.63</v>
      </c>
      <c r="AA6" s="130">
        <v>663.37</v>
      </c>
      <c r="AB6" s="130">
        <v>67000</v>
      </c>
      <c r="AC6" t="s">
        <v>61</v>
      </c>
    </row>
    <row r="7" spans="2:29" x14ac:dyDescent="0.25">
      <c r="B7" s="7">
        <v>45904</v>
      </c>
      <c r="C7" s="8">
        <v>1530.5</v>
      </c>
      <c r="D7" s="9"/>
      <c r="E7" s="10">
        <v>17.75</v>
      </c>
      <c r="F7" s="40">
        <f t="shared" si="1"/>
        <v>27166.375</v>
      </c>
      <c r="G7" s="12"/>
      <c r="H7" s="13" t="s">
        <v>9</v>
      </c>
      <c r="I7" s="14"/>
      <c r="J7" s="15">
        <f>'AĞUSTOS 2025'!J39*-1</f>
        <v>604860.27875000006</v>
      </c>
      <c r="L7" s="18"/>
      <c r="M7" s="18"/>
      <c r="N7" s="116"/>
      <c r="P7" s="135">
        <v>45909</v>
      </c>
      <c r="Q7" s="18">
        <f t="shared" si="0"/>
        <v>82</v>
      </c>
      <c r="R7" s="115">
        <v>45991</v>
      </c>
      <c r="S7" s="18" t="s">
        <v>34</v>
      </c>
      <c r="T7" s="134">
        <v>206</v>
      </c>
      <c r="U7" s="133" t="s">
        <v>35</v>
      </c>
      <c r="V7" s="133" t="s">
        <v>64</v>
      </c>
      <c r="W7" s="128">
        <v>5000</v>
      </c>
      <c r="X7" s="133" t="s">
        <v>12</v>
      </c>
      <c r="Y7" s="131">
        <v>15.6</v>
      </c>
      <c r="Z7" s="130">
        <v>78000</v>
      </c>
      <c r="AA7" s="129"/>
      <c r="AB7" s="130">
        <v>78000</v>
      </c>
      <c r="AC7" t="s">
        <v>61</v>
      </c>
    </row>
    <row r="8" spans="2:29" x14ac:dyDescent="0.25">
      <c r="B8" s="7">
        <v>45905</v>
      </c>
      <c r="C8" s="8">
        <v>1496.5</v>
      </c>
      <c r="D8" s="9"/>
      <c r="E8" s="10">
        <v>17.75</v>
      </c>
      <c r="F8" s="40">
        <f t="shared" si="1"/>
        <v>26562.875</v>
      </c>
      <c r="G8" s="16"/>
      <c r="H8" s="17"/>
      <c r="I8" s="18"/>
      <c r="J8" s="19"/>
      <c r="P8" s="142">
        <v>45916</v>
      </c>
      <c r="Q8" s="18">
        <f t="shared" si="0"/>
        <v>75</v>
      </c>
      <c r="R8" s="115">
        <v>45991</v>
      </c>
      <c r="S8" s="18" t="s">
        <v>34</v>
      </c>
      <c r="T8" s="141">
        <v>216</v>
      </c>
      <c r="U8" s="140" t="s">
        <v>35</v>
      </c>
      <c r="V8" s="140" t="s">
        <v>60</v>
      </c>
      <c r="W8" s="139">
        <v>100</v>
      </c>
      <c r="X8" s="140" t="s">
        <v>37</v>
      </c>
      <c r="Y8" s="138">
        <v>850</v>
      </c>
      <c r="Z8" s="137">
        <v>85000</v>
      </c>
      <c r="AA8" s="136"/>
      <c r="AB8" s="137">
        <v>85000</v>
      </c>
      <c r="AC8" t="s">
        <v>61</v>
      </c>
    </row>
    <row r="9" spans="2:29" x14ac:dyDescent="0.25">
      <c r="B9" s="7">
        <v>45906</v>
      </c>
      <c r="C9" s="8">
        <v>1526.5</v>
      </c>
      <c r="D9" s="9"/>
      <c r="E9" s="10">
        <v>17.75</v>
      </c>
      <c r="F9" s="40">
        <f t="shared" si="1"/>
        <v>27095.375</v>
      </c>
      <c r="G9" s="16">
        <v>45912</v>
      </c>
      <c r="H9" s="17" t="s">
        <v>62</v>
      </c>
      <c r="I9" s="18"/>
      <c r="J9" s="19">
        <v>110000</v>
      </c>
    </row>
    <row r="10" spans="2:29" x14ac:dyDescent="0.25">
      <c r="B10" s="7">
        <v>45907</v>
      </c>
      <c r="C10" s="8">
        <v>1511</v>
      </c>
      <c r="D10" s="9"/>
      <c r="E10" s="10">
        <v>17.75</v>
      </c>
      <c r="F10" s="40">
        <f t="shared" si="1"/>
        <v>26820.25</v>
      </c>
      <c r="G10" s="16"/>
      <c r="H10" s="17"/>
      <c r="I10" s="18"/>
      <c r="J10" s="19"/>
    </row>
    <row r="11" spans="2:29" x14ac:dyDescent="0.25">
      <c r="B11" s="7">
        <v>45908</v>
      </c>
      <c r="C11" s="8">
        <v>1555</v>
      </c>
      <c r="D11" s="9"/>
      <c r="E11" s="10">
        <v>17.75</v>
      </c>
      <c r="F11" s="40">
        <f t="shared" si="1"/>
        <v>27601.25</v>
      </c>
      <c r="G11" s="16">
        <v>45930</v>
      </c>
      <c r="H11" s="17" t="s">
        <v>67</v>
      </c>
      <c r="I11" s="18"/>
      <c r="J11" s="19">
        <v>2258.8649999999998</v>
      </c>
    </row>
    <row r="12" spans="2:29" x14ac:dyDescent="0.25">
      <c r="B12" s="7">
        <v>45909</v>
      </c>
      <c r="C12" s="8">
        <v>1546.5</v>
      </c>
      <c r="D12" s="9"/>
      <c r="E12" s="10">
        <v>17.75</v>
      </c>
      <c r="F12" s="40">
        <f t="shared" si="1"/>
        <v>27450.375</v>
      </c>
      <c r="G12" s="20"/>
      <c r="H12" s="17"/>
      <c r="I12" s="18"/>
      <c r="J12" s="19"/>
    </row>
    <row r="13" spans="2:29" x14ac:dyDescent="0.25">
      <c r="B13" s="7">
        <v>45910</v>
      </c>
      <c r="C13" s="8">
        <v>1610</v>
      </c>
      <c r="D13" s="9"/>
      <c r="E13" s="10">
        <v>17.75</v>
      </c>
      <c r="F13" s="40">
        <f t="shared" si="1"/>
        <v>28577.5</v>
      </c>
      <c r="G13" s="20"/>
      <c r="H13" s="17"/>
      <c r="I13" s="18"/>
      <c r="J13" s="19"/>
    </row>
    <row r="14" spans="2:29" x14ac:dyDescent="0.25">
      <c r="B14" s="7">
        <v>45911</v>
      </c>
      <c r="C14" s="8">
        <v>1628</v>
      </c>
      <c r="D14" s="9"/>
      <c r="E14" s="10">
        <v>17.75</v>
      </c>
      <c r="F14" s="40">
        <f t="shared" si="1"/>
        <v>28897</v>
      </c>
      <c r="G14" s="20"/>
      <c r="H14" s="17"/>
      <c r="I14" s="18"/>
      <c r="J14" s="19"/>
    </row>
    <row r="15" spans="2:29" x14ac:dyDescent="0.25">
      <c r="B15" s="7">
        <v>45912</v>
      </c>
      <c r="C15" s="8">
        <v>1661</v>
      </c>
      <c r="D15" s="9"/>
      <c r="E15" s="10">
        <v>17.75</v>
      </c>
      <c r="F15" s="40">
        <f t="shared" si="1"/>
        <v>29482.75</v>
      </c>
      <c r="G15" s="20"/>
      <c r="H15" s="17"/>
      <c r="I15" s="18"/>
      <c r="J15" s="19"/>
    </row>
    <row r="16" spans="2:29" x14ac:dyDescent="0.25">
      <c r="B16" s="7">
        <v>45913</v>
      </c>
      <c r="C16" s="8">
        <v>1657</v>
      </c>
      <c r="D16" s="9"/>
      <c r="E16" s="10">
        <v>17.75</v>
      </c>
      <c r="F16" s="40">
        <f t="shared" si="1"/>
        <v>29411.75</v>
      </c>
      <c r="G16" s="20"/>
      <c r="H16" s="17"/>
      <c r="I16" s="18"/>
      <c r="J16" s="19"/>
    </row>
    <row r="17" spans="2:10" x14ac:dyDescent="0.25">
      <c r="B17" s="7">
        <v>45914</v>
      </c>
      <c r="C17" s="8">
        <v>1601.5</v>
      </c>
      <c r="D17" s="9"/>
      <c r="E17" s="10">
        <v>17.75</v>
      </c>
      <c r="F17" s="40">
        <f t="shared" si="1"/>
        <v>28426.625</v>
      </c>
      <c r="G17" s="20"/>
      <c r="H17" s="17"/>
      <c r="I17" s="18"/>
      <c r="J17" s="19"/>
    </row>
    <row r="18" spans="2:10" x14ac:dyDescent="0.25">
      <c r="B18" s="7">
        <v>45915</v>
      </c>
      <c r="C18" s="8">
        <v>1649.5</v>
      </c>
      <c r="D18" s="9"/>
      <c r="E18" s="10">
        <v>17.75</v>
      </c>
      <c r="F18" s="40">
        <f t="shared" si="1"/>
        <v>29278.625</v>
      </c>
      <c r="G18" s="20"/>
      <c r="H18" s="17"/>
      <c r="I18" s="18"/>
      <c r="J18" s="19"/>
    </row>
    <row r="19" spans="2:10" x14ac:dyDescent="0.25">
      <c r="B19" s="7">
        <v>45916</v>
      </c>
      <c r="C19" s="8">
        <v>1635</v>
      </c>
      <c r="D19" s="9"/>
      <c r="E19" s="10">
        <v>17.75</v>
      </c>
      <c r="F19" s="40">
        <f t="shared" si="1"/>
        <v>29021.25</v>
      </c>
      <c r="G19" s="20"/>
      <c r="H19" s="17"/>
      <c r="I19" s="18"/>
      <c r="J19" s="19"/>
    </row>
    <row r="20" spans="2:10" x14ac:dyDescent="0.25">
      <c r="B20" s="7">
        <v>45917</v>
      </c>
      <c r="C20" s="8">
        <v>1606.5</v>
      </c>
      <c r="D20" s="9"/>
      <c r="E20" s="10">
        <v>17.75</v>
      </c>
      <c r="F20" s="40">
        <f t="shared" si="1"/>
        <v>28515.375</v>
      </c>
      <c r="G20" s="20"/>
      <c r="H20" s="17"/>
      <c r="I20" s="18"/>
      <c r="J20" s="19"/>
    </row>
    <row r="21" spans="2:10" x14ac:dyDescent="0.25">
      <c r="B21" s="7">
        <v>45918</v>
      </c>
      <c r="C21" s="8">
        <v>1600.5</v>
      </c>
      <c r="D21" s="9"/>
      <c r="E21" s="10">
        <v>17.75</v>
      </c>
      <c r="F21" s="40">
        <f t="shared" si="1"/>
        <v>28408.875</v>
      </c>
      <c r="G21" s="20"/>
      <c r="H21" s="17"/>
      <c r="I21" s="18"/>
      <c r="J21" s="19"/>
    </row>
    <row r="22" spans="2:10" x14ac:dyDescent="0.25">
      <c r="B22" s="7">
        <v>45919</v>
      </c>
      <c r="C22" s="8">
        <v>1602</v>
      </c>
      <c r="D22" s="9"/>
      <c r="E22" s="10">
        <v>17.75</v>
      </c>
      <c r="F22" s="40">
        <f t="shared" si="1"/>
        <v>28435.5</v>
      </c>
      <c r="G22" s="20"/>
      <c r="H22" s="17"/>
      <c r="I22" s="18"/>
      <c r="J22" s="19"/>
    </row>
    <row r="23" spans="2:10" x14ac:dyDescent="0.25">
      <c r="B23" s="7">
        <v>45920</v>
      </c>
      <c r="C23" s="8">
        <v>1527</v>
      </c>
      <c r="D23" s="9"/>
      <c r="E23" s="10">
        <v>17.75</v>
      </c>
      <c r="F23" s="40">
        <f t="shared" si="1"/>
        <v>27104.25</v>
      </c>
      <c r="G23" s="20"/>
      <c r="H23" s="17"/>
      <c r="I23" s="18"/>
      <c r="J23" s="19"/>
    </row>
    <row r="24" spans="2:10" x14ac:dyDescent="0.25">
      <c r="B24" s="7">
        <v>45921</v>
      </c>
      <c r="C24" s="8">
        <v>1624</v>
      </c>
      <c r="D24" s="9"/>
      <c r="E24" s="10">
        <v>17.75</v>
      </c>
      <c r="F24" s="40">
        <f t="shared" si="1"/>
        <v>28826</v>
      </c>
      <c r="G24" s="20"/>
      <c r="H24" s="17"/>
      <c r="I24" s="18"/>
      <c r="J24" s="19"/>
    </row>
    <row r="25" spans="2:10" x14ac:dyDescent="0.25">
      <c r="B25" s="7">
        <v>45922</v>
      </c>
      <c r="C25" s="8">
        <v>1601</v>
      </c>
      <c r="D25" s="9"/>
      <c r="E25" s="10">
        <v>17.75</v>
      </c>
      <c r="F25" s="40">
        <f t="shared" si="1"/>
        <v>28417.75</v>
      </c>
      <c r="G25" s="20"/>
      <c r="H25" s="17"/>
      <c r="I25" s="18"/>
      <c r="J25" s="19"/>
    </row>
    <row r="26" spans="2:10" x14ac:dyDescent="0.25">
      <c r="B26" s="7">
        <v>45923</v>
      </c>
      <c r="C26" s="8">
        <v>1564.5</v>
      </c>
      <c r="D26" s="9"/>
      <c r="E26" s="10">
        <v>17.75</v>
      </c>
      <c r="F26" s="40">
        <f t="shared" si="1"/>
        <v>27769.875</v>
      </c>
      <c r="G26" s="20"/>
      <c r="H26" s="17"/>
      <c r="I26" s="18"/>
      <c r="J26" s="19"/>
    </row>
    <row r="27" spans="2:10" x14ac:dyDescent="0.25">
      <c r="B27" s="7">
        <v>45924</v>
      </c>
      <c r="C27" s="8">
        <v>1597.5</v>
      </c>
      <c r="D27" s="9"/>
      <c r="E27" s="10">
        <v>17.75</v>
      </c>
      <c r="F27" s="40">
        <f t="shared" si="1"/>
        <v>28355.625</v>
      </c>
      <c r="G27" s="20"/>
      <c r="H27" s="17"/>
      <c r="I27" s="18"/>
      <c r="J27" s="19"/>
    </row>
    <row r="28" spans="2:10" x14ac:dyDescent="0.25">
      <c r="B28" s="7">
        <v>45925</v>
      </c>
      <c r="C28" s="8">
        <v>1589.5</v>
      </c>
      <c r="D28" s="9"/>
      <c r="E28" s="10">
        <v>17.75</v>
      </c>
      <c r="F28" s="40">
        <f t="shared" si="1"/>
        <v>28213.625</v>
      </c>
      <c r="G28" s="20"/>
      <c r="H28" s="17"/>
      <c r="I28" s="18"/>
      <c r="J28" s="19"/>
    </row>
    <row r="29" spans="2:10" x14ac:dyDescent="0.25">
      <c r="B29" s="7">
        <v>45926</v>
      </c>
      <c r="C29" s="8">
        <v>1609.5</v>
      </c>
      <c r="D29" s="9"/>
      <c r="E29" s="10">
        <v>17.75</v>
      </c>
      <c r="F29" s="40">
        <f t="shared" si="1"/>
        <v>28568.625</v>
      </c>
      <c r="G29" s="20"/>
      <c r="H29" s="17"/>
      <c r="I29" s="18"/>
      <c r="J29" s="19"/>
    </row>
    <row r="30" spans="2:10" x14ac:dyDescent="0.25">
      <c r="B30" s="7">
        <v>45927</v>
      </c>
      <c r="C30" s="8">
        <v>1610.5</v>
      </c>
      <c r="D30" s="9"/>
      <c r="E30" s="10">
        <v>17.75</v>
      </c>
      <c r="F30" s="40">
        <f t="shared" si="1"/>
        <v>28586.375</v>
      </c>
      <c r="G30" s="20"/>
      <c r="H30" s="17"/>
      <c r="I30" s="18"/>
      <c r="J30" s="19"/>
    </row>
    <row r="31" spans="2:10" x14ac:dyDescent="0.25">
      <c r="B31" s="7">
        <v>45928</v>
      </c>
      <c r="C31" s="8">
        <v>1605.5</v>
      </c>
      <c r="D31" s="9"/>
      <c r="E31" s="10">
        <v>17.75</v>
      </c>
      <c r="F31" s="40">
        <f t="shared" si="1"/>
        <v>28497.625</v>
      </c>
      <c r="G31" s="20"/>
      <c r="H31" s="17"/>
      <c r="I31" s="18"/>
      <c r="J31" s="19"/>
    </row>
    <row r="32" spans="2:10" x14ac:dyDescent="0.25">
      <c r="B32" s="7">
        <v>45929</v>
      </c>
      <c r="C32" s="8">
        <v>1622.5</v>
      </c>
      <c r="D32" s="9"/>
      <c r="E32" s="10">
        <v>17.75</v>
      </c>
      <c r="F32" s="40">
        <f t="shared" si="1"/>
        <v>28799.375</v>
      </c>
      <c r="G32" s="20"/>
      <c r="H32" s="17"/>
      <c r="I32" s="18"/>
      <c r="J32" s="19"/>
    </row>
    <row r="33" spans="2:12" x14ac:dyDescent="0.25">
      <c r="B33" s="7">
        <v>45930</v>
      </c>
      <c r="C33" s="8">
        <v>1602.5</v>
      </c>
      <c r="D33" s="9"/>
      <c r="E33" s="10">
        <v>17.75</v>
      </c>
      <c r="F33" s="40">
        <f t="shared" si="1"/>
        <v>28444.375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17.75</v>
      </c>
      <c r="F34" s="57">
        <f t="shared" si="1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47521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717119.14375000005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843497.75</v>
      </c>
      <c r="L36" s="33">
        <f>J36-J4-J5-J6+J37</f>
        <v>851932.72750000004</v>
      </c>
    </row>
    <row r="37" spans="2:12" x14ac:dyDescent="0.25">
      <c r="B37" s="27" t="s">
        <v>14</v>
      </c>
      <c r="C37" s="32">
        <f>C35</f>
        <v>47521</v>
      </c>
      <c r="D37" s="9">
        <f>D35/1.03</f>
        <v>0</v>
      </c>
      <c r="E37" s="10"/>
      <c r="F37" s="40">
        <f>SUM(F4:F36)</f>
        <v>843497.75</v>
      </c>
      <c r="G37" s="20"/>
      <c r="H37" s="18" t="s">
        <v>15</v>
      </c>
      <c r="I37" s="18">
        <v>0.01</v>
      </c>
      <c r="J37" s="19">
        <f>J36*I37</f>
        <v>8434.9775000000009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134813.58374999999</v>
      </c>
    </row>
    <row r="40" spans="2:12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</row>
    <row r="41" spans="2:12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Z26" sqref="Z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8" t="s">
        <v>43</v>
      </c>
      <c r="C2" s="179"/>
      <c r="D2" s="179"/>
      <c r="E2" s="179"/>
      <c r="F2" s="179"/>
      <c r="G2" s="179"/>
      <c r="H2" s="179"/>
      <c r="I2" s="179"/>
      <c r="J2" s="180"/>
      <c r="L2" s="18"/>
      <c r="M2" s="18"/>
      <c r="N2" s="1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17">
        <v>45961</v>
      </c>
      <c r="M3" s="14" t="s">
        <v>54</v>
      </c>
      <c r="N3" s="118">
        <v>750000</v>
      </c>
      <c r="P3" s="160">
        <v>45943</v>
      </c>
      <c r="Q3" s="14">
        <f>R3-P3</f>
        <v>18</v>
      </c>
      <c r="R3" s="117">
        <v>45961</v>
      </c>
      <c r="S3" s="14" t="s">
        <v>34</v>
      </c>
      <c r="T3" s="161">
        <v>254</v>
      </c>
      <c r="U3" s="162" t="s">
        <v>35</v>
      </c>
      <c r="V3" s="162" t="s">
        <v>72</v>
      </c>
      <c r="W3" s="163">
        <v>10</v>
      </c>
      <c r="X3" s="162" t="s">
        <v>37</v>
      </c>
      <c r="Y3" s="164">
        <v>2166.6666700000001</v>
      </c>
      <c r="Z3" s="165">
        <v>21666.67</v>
      </c>
      <c r="AA3" s="165">
        <v>4333.33</v>
      </c>
      <c r="AB3" s="165">
        <v>26000</v>
      </c>
      <c r="AC3" t="s">
        <v>73</v>
      </c>
    </row>
    <row r="4" spans="2:29" x14ac:dyDescent="0.25">
      <c r="B4" s="7">
        <v>45931</v>
      </c>
      <c r="C4" s="8">
        <v>1644.5</v>
      </c>
      <c r="D4" s="9"/>
      <c r="E4" s="10">
        <v>18.75</v>
      </c>
      <c r="F4" s="40">
        <f>E4*C4</f>
        <v>30834.375</v>
      </c>
      <c r="G4" s="12"/>
      <c r="H4" s="13" t="s">
        <v>6</v>
      </c>
      <c r="I4" s="14">
        <v>0.01</v>
      </c>
      <c r="J4" s="15"/>
      <c r="L4" s="73" t="s">
        <v>55</v>
      </c>
      <c r="M4" s="73"/>
      <c r="N4" s="119">
        <v>-750000</v>
      </c>
      <c r="P4" s="73"/>
      <c r="Q4" s="73"/>
      <c r="R4" s="73"/>
      <c r="S4" s="73"/>
      <c r="T4" s="73"/>
      <c r="U4" s="73"/>
      <c r="V4" s="73" t="s">
        <v>65</v>
      </c>
      <c r="W4" s="73"/>
      <c r="X4" s="73"/>
      <c r="Y4" s="73"/>
      <c r="Z4" s="73"/>
      <c r="AA4" s="73"/>
      <c r="AB4" s="166">
        <v>-26000</v>
      </c>
    </row>
    <row r="5" spans="2:29" x14ac:dyDescent="0.25">
      <c r="B5" s="7">
        <v>45932</v>
      </c>
      <c r="C5" s="8">
        <v>1647</v>
      </c>
      <c r="D5" s="9"/>
      <c r="E5" s="10">
        <v>18.75</v>
      </c>
      <c r="F5" s="40">
        <f t="shared" ref="F5:F34" si="0">E5*C5</f>
        <v>30881.25</v>
      </c>
      <c r="G5" s="12"/>
      <c r="H5" s="13" t="s">
        <v>7</v>
      </c>
      <c r="I5" s="14">
        <v>1E-3</v>
      </c>
      <c r="J5" s="15"/>
      <c r="L5" s="117">
        <v>45998</v>
      </c>
      <c r="M5" s="14" t="s">
        <v>56</v>
      </c>
      <c r="N5" s="118">
        <v>750000</v>
      </c>
      <c r="P5" s="127">
        <v>45904</v>
      </c>
      <c r="Q5" s="18">
        <f t="shared" ref="Q5:Q10" si="1">R5-P5</f>
        <v>87</v>
      </c>
      <c r="R5" s="115">
        <v>45991</v>
      </c>
      <c r="S5" s="18" t="s">
        <v>34</v>
      </c>
      <c r="T5" s="126">
        <v>200</v>
      </c>
      <c r="U5" s="125" t="s">
        <v>35</v>
      </c>
      <c r="V5" s="125" t="s">
        <v>58</v>
      </c>
      <c r="W5" s="124">
        <v>20</v>
      </c>
      <c r="X5" s="125" t="s">
        <v>37</v>
      </c>
      <c r="Y5" s="123">
        <v>800</v>
      </c>
      <c r="Z5" s="121">
        <v>16000</v>
      </c>
      <c r="AA5" s="122"/>
      <c r="AB5" s="121">
        <v>16000</v>
      </c>
      <c r="AC5" t="s">
        <v>61</v>
      </c>
    </row>
    <row r="6" spans="2:29" x14ac:dyDescent="0.25">
      <c r="B6" s="7">
        <v>45933</v>
      </c>
      <c r="C6" s="8">
        <v>1643</v>
      </c>
      <c r="D6" s="9"/>
      <c r="E6" s="10">
        <v>18.75</v>
      </c>
      <c r="F6" s="40">
        <f t="shared" si="0"/>
        <v>30806.25</v>
      </c>
      <c r="G6" s="12"/>
      <c r="H6" s="13" t="s">
        <v>8</v>
      </c>
      <c r="I6" s="14"/>
      <c r="J6" s="15"/>
      <c r="L6" s="73" t="s">
        <v>65</v>
      </c>
      <c r="M6" s="73"/>
      <c r="N6" s="119">
        <v>-750000</v>
      </c>
      <c r="P6" s="127">
        <v>45904</v>
      </c>
      <c r="Q6" s="18">
        <f t="shared" si="1"/>
        <v>87</v>
      </c>
      <c r="R6" s="115">
        <v>45991</v>
      </c>
      <c r="S6" s="18" t="s">
        <v>34</v>
      </c>
      <c r="T6" s="126">
        <v>200</v>
      </c>
      <c r="U6" s="125" t="s">
        <v>35</v>
      </c>
      <c r="V6" s="125" t="s">
        <v>59</v>
      </c>
      <c r="W6" s="124">
        <v>30</v>
      </c>
      <c r="X6" s="125" t="s">
        <v>37</v>
      </c>
      <c r="Y6" s="123">
        <v>705</v>
      </c>
      <c r="Z6" s="121">
        <v>21150</v>
      </c>
      <c r="AA6" s="122"/>
      <c r="AB6" s="121">
        <v>21150</v>
      </c>
      <c r="AC6" t="s">
        <v>61</v>
      </c>
    </row>
    <row r="7" spans="2:29" x14ac:dyDescent="0.25">
      <c r="B7" s="7">
        <v>45934</v>
      </c>
      <c r="C7" s="8">
        <v>1642</v>
      </c>
      <c r="D7" s="9"/>
      <c r="E7" s="10">
        <v>18.75</v>
      </c>
      <c r="F7" s="40">
        <f t="shared" si="0"/>
        <v>30787.5</v>
      </c>
      <c r="G7" s="12"/>
      <c r="H7" s="13" t="s">
        <v>9</v>
      </c>
      <c r="I7" s="14"/>
      <c r="J7" s="15">
        <f>'EYLÜL 2025'!J39*-1</f>
        <v>-134813.58374999999</v>
      </c>
      <c r="L7" s="18"/>
      <c r="M7" s="18"/>
      <c r="N7" s="116"/>
      <c r="P7" s="127">
        <v>45904</v>
      </c>
      <c r="Q7" s="18">
        <f t="shared" si="1"/>
        <v>87</v>
      </c>
      <c r="R7" s="115">
        <v>45991</v>
      </c>
      <c r="S7" s="18" t="s">
        <v>34</v>
      </c>
      <c r="T7" s="126">
        <v>200</v>
      </c>
      <c r="U7" s="125" t="s">
        <v>35</v>
      </c>
      <c r="V7" s="125" t="s">
        <v>60</v>
      </c>
      <c r="W7" s="124">
        <v>428</v>
      </c>
      <c r="X7" s="125" t="s">
        <v>37</v>
      </c>
      <c r="Y7" s="123">
        <v>810</v>
      </c>
      <c r="Z7" s="121">
        <v>346680</v>
      </c>
      <c r="AA7" s="122"/>
      <c r="AB7" s="121">
        <v>346680</v>
      </c>
      <c r="AC7" t="s">
        <v>61</v>
      </c>
    </row>
    <row r="8" spans="2:29" x14ac:dyDescent="0.25">
      <c r="B8" s="7">
        <v>45935</v>
      </c>
      <c r="C8" s="8">
        <v>1651</v>
      </c>
      <c r="D8" s="9"/>
      <c r="E8" s="10">
        <v>18.75</v>
      </c>
      <c r="F8" s="40">
        <f t="shared" si="0"/>
        <v>30956.25</v>
      </c>
      <c r="G8" s="16"/>
      <c r="H8" s="17"/>
      <c r="I8" s="18"/>
      <c r="J8" s="19"/>
      <c r="P8" s="135">
        <v>45909</v>
      </c>
      <c r="Q8" s="18">
        <f t="shared" si="1"/>
        <v>82</v>
      </c>
      <c r="R8" s="115">
        <v>45991</v>
      </c>
      <c r="S8" s="18" t="s">
        <v>34</v>
      </c>
      <c r="T8" s="134">
        <v>206</v>
      </c>
      <c r="U8" s="133" t="s">
        <v>35</v>
      </c>
      <c r="V8" s="133" t="s">
        <v>63</v>
      </c>
      <c r="W8" s="132">
        <v>100</v>
      </c>
      <c r="X8" s="133" t="s">
        <v>37</v>
      </c>
      <c r="Y8" s="131">
        <v>663.36634000000004</v>
      </c>
      <c r="Z8" s="130">
        <v>66336.63</v>
      </c>
      <c r="AA8" s="130">
        <v>663.37</v>
      </c>
      <c r="AB8" s="130">
        <v>67000</v>
      </c>
      <c r="AC8" t="s">
        <v>61</v>
      </c>
    </row>
    <row r="9" spans="2:29" x14ac:dyDescent="0.25">
      <c r="B9" s="7">
        <v>45936</v>
      </c>
      <c r="C9" s="8">
        <v>1627</v>
      </c>
      <c r="D9" s="9"/>
      <c r="E9" s="10">
        <v>18.75</v>
      </c>
      <c r="F9" s="40">
        <f t="shared" si="0"/>
        <v>30506.25</v>
      </c>
      <c r="G9" s="16">
        <v>45998</v>
      </c>
      <c r="H9" s="17" t="s">
        <v>56</v>
      </c>
      <c r="I9" s="18"/>
      <c r="J9" s="19">
        <v>750000</v>
      </c>
      <c r="P9" s="135">
        <v>45909</v>
      </c>
      <c r="Q9" s="18">
        <f t="shared" si="1"/>
        <v>82</v>
      </c>
      <c r="R9" s="115">
        <v>45991</v>
      </c>
      <c r="S9" s="18" t="s">
        <v>34</v>
      </c>
      <c r="T9" s="134">
        <v>206</v>
      </c>
      <c r="U9" s="133" t="s">
        <v>35</v>
      </c>
      <c r="V9" s="133" t="s">
        <v>64</v>
      </c>
      <c r="W9" s="128">
        <v>5000</v>
      </c>
      <c r="X9" s="133" t="s">
        <v>12</v>
      </c>
      <c r="Y9" s="131">
        <v>15.6</v>
      </c>
      <c r="Z9" s="130">
        <v>78000</v>
      </c>
      <c r="AA9" s="129"/>
      <c r="AB9" s="130">
        <v>78000</v>
      </c>
      <c r="AC9" t="s">
        <v>61</v>
      </c>
    </row>
    <row r="10" spans="2:29" x14ac:dyDescent="0.25">
      <c r="B10" s="7">
        <v>45937</v>
      </c>
      <c r="C10" s="8">
        <v>1600</v>
      </c>
      <c r="D10" s="9"/>
      <c r="E10" s="10">
        <v>18.75</v>
      </c>
      <c r="F10" s="40">
        <f t="shared" si="0"/>
        <v>30000</v>
      </c>
      <c r="G10" s="159">
        <v>45943</v>
      </c>
      <c r="H10" s="17" t="s">
        <v>74</v>
      </c>
      <c r="I10" s="18"/>
      <c r="J10" s="158">
        <v>26000</v>
      </c>
      <c r="P10" s="142">
        <v>45916</v>
      </c>
      <c r="Q10" s="18">
        <f t="shared" si="1"/>
        <v>75</v>
      </c>
      <c r="R10" s="115">
        <v>45991</v>
      </c>
      <c r="S10" s="18" t="s">
        <v>34</v>
      </c>
      <c r="T10" s="141">
        <v>216</v>
      </c>
      <c r="U10" s="140" t="s">
        <v>35</v>
      </c>
      <c r="V10" s="140" t="s">
        <v>60</v>
      </c>
      <c r="W10" s="139">
        <v>100</v>
      </c>
      <c r="X10" s="140" t="s">
        <v>37</v>
      </c>
      <c r="Y10" s="138">
        <v>850</v>
      </c>
      <c r="Z10" s="137">
        <v>85000</v>
      </c>
      <c r="AA10" s="136"/>
      <c r="AB10" s="137">
        <v>85000</v>
      </c>
      <c r="AC10" t="s">
        <v>61</v>
      </c>
    </row>
    <row r="11" spans="2:29" x14ac:dyDescent="0.25">
      <c r="B11" s="7">
        <v>45938</v>
      </c>
      <c r="C11" s="8">
        <v>1605</v>
      </c>
      <c r="D11" s="9"/>
      <c r="E11" s="10">
        <v>18.75</v>
      </c>
      <c r="F11" s="40">
        <f t="shared" si="0"/>
        <v>30093.75</v>
      </c>
      <c r="G11" s="20"/>
      <c r="H11" s="17"/>
      <c r="I11" s="18"/>
      <c r="J11" s="19"/>
    </row>
    <row r="12" spans="2:29" x14ac:dyDescent="0.25">
      <c r="B12" s="7">
        <v>45939</v>
      </c>
      <c r="C12" s="8">
        <v>1583</v>
      </c>
      <c r="D12" s="9"/>
      <c r="E12" s="10">
        <v>18.75</v>
      </c>
      <c r="F12" s="40">
        <f t="shared" si="0"/>
        <v>29681.25</v>
      </c>
      <c r="G12" s="20"/>
      <c r="H12" s="17"/>
      <c r="I12" s="18"/>
      <c r="J12" s="19"/>
      <c r="P12" s="150">
        <v>45938</v>
      </c>
      <c r="Q12" s="18">
        <f>R12-P12</f>
        <v>84</v>
      </c>
      <c r="R12" s="115">
        <v>46022</v>
      </c>
      <c r="S12" s="18" t="s">
        <v>34</v>
      </c>
      <c r="T12" s="149">
        <v>244</v>
      </c>
      <c r="U12" s="148" t="s">
        <v>35</v>
      </c>
      <c r="V12" s="148" t="s">
        <v>68</v>
      </c>
      <c r="W12" s="147">
        <v>100</v>
      </c>
      <c r="X12" s="148" t="s">
        <v>37</v>
      </c>
      <c r="Y12" s="146">
        <v>663.36635999999999</v>
      </c>
      <c r="Z12" s="144">
        <v>66336.639999999999</v>
      </c>
      <c r="AA12" s="144">
        <v>663.36</v>
      </c>
      <c r="AB12" s="144">
        <v>67000</v>
      </c>
      <c r="AC12" t="s">
        <v>70</v>
      </c>
    </row>
    <row r="13" spans="2:29" x14ac:dyDescent="0.25">
      <c r="B13" s="7">
        <v>45940</v>
      </c>
      <c r="C13" s="8">
        <v>1596</v>
      </c>
      <c r="D13" s="9"/>
      <c r="E13" s="10">
        <v>18.75</v>
      </c>
      <c r="F13" s="40">
        <f t="shared" si="0"/>
        <v>29925</v>
      </c>
      <c r="G13" s="20"/>
      <c r="H13" s="17" t="s">
        <v>75</v>
      </c>
      <c r="I13" s="18"/>
      <c r="J13" s="19">
        <v>1183630</v>
      </c>
      <c r="P13" s="150">
        <v>45938</v>
      </c>
      <c r="Q13" s="18">
        <f>R13-P13</f>
        <v>84</v>
      </c>
      <c r="R13" s="115">
        <v>46022</v>
      </c>
      <c r="S13" s="18" t="s">
        <v>34</v>
      </c>
      <c r="T13" s="149">
        <v>244</v>
      </c>
      <c r="U13" s="148" t="s">
        <v>35</v>
      </c>
      <c r="V13" s="148" t="s">
        <v>63</v>
      </c>
      <c r="W13" s="147">
        <v>120</v>
      </c>
      <c r="X13" s="148" t="s">
        <v>37</v>
      </c>
      <c r="Y13" s="146">
        <v>643.56435999999997</v>
      </c>
      <c r="Z13" s="144">
        <v>77227.72</v>
      </c>
      <c r="AA13" s="144">
        <v>772.28</v>
      </c>
      <c r="AB13" s="144">
        <v>78000</v>
      </c>
      <c r="AC13" t="s">
        <v>70</v>
      </c>
    </row>
    <row r="14" spans="2:29" x14ac:dyDescent="0.25">
      <c r="B14" s="7">
        <v>45941</v>
      </c>
      <c r="C14" s="8">
        <v>1591.5</v>
      </c>
      <c r="D14" s="9"/>
      <c r="E14" s="10">
        <v>18.75</v>
      </c>
      <c r="F14" s="40">
        <f t="shared" si="0"/>
        <v>29840.625</v>
      </c>
      <c r="G14" s="20"/>
      <c r="H14" s="17" t="s">
        <v>76</v>
      </c>
      <c r="I14" s="18"/>
      <c r="J14" s="19">
        <v>6092.1180000000004</v>
      </c>
      <c r="P14" s="150">
        <v>45938</v>
      </c>
      <c r="Q14" s="18">
        <f>R14-P14</f>
        <v>84</v>
      </c>
      <c r="R14" s="115">
        <v>46022</v>
      </c>
      <c r="S14" s="18" t="s">
        <v>34</v>
      </c>
      <c r="T14" s="149">
        <v>244</v>
      </c>
      <c r="U14" s="148" t="s">
        <v>35</v>
      </c>
      <c r="V14" s="148" t="s">
        <v>64</v>
      </c>
      <c r="W14" s="145">
        <v>6000</v>
      </c>
      <c r="X14" s="148" t="s">
        <v>12</v>
      </c>
      <c r="Y14" s="146">
        <v>15.8</v>
      </c>
      <c r="Z14" s="144">
        <v>94800</v>
      </c>
      <c r="AA14" s="143"/>
      <c r="AB14" s="144">
        <v>94800</v>
      </c>
      <c r="AC14" t="s">
        <v>70</v>
      </c>
    </row>
    <row r="15" spans="2:29" x14ac:dyDescent="0.25">
      <c r="B15" s="7">
        <v>45942</v>
      </c>
      <c r="C15" s="8">
        <v>1565.5</v>
      </c>
      <c r="D15" s="9"/>
      <c r="E15" s="10">
        <v>18.75</v>
      </c>
      <c r="F15" s="40">
        <f t="shared" si="0"/>
        <v>29353.125</v>
      </c>
      <c r="G15" s="20"/>
      <c r="H15" s="17"/>
      <c r="I15" s="18"/>
      <c r="J15" s="19"/>
      <c r="P15" s="150">
        <v>45938</v>
      </c>
      <c r="Q15" s="18">
        <f>R15-P15</f>
        <v>84</v>
      </c>
      <c r="R15" s="115">
        <v>46022</v>
      </c>
      <c r="S15" s="18" t="s">
        <v>34</v>
      </c>
      <c r="T15" s="149">
        <v>244</v>
      </c>
      <c r="U15" s="148" t="s">
        <v>35</v>
      </c>
      <c r="V15" s="148" t="s">
        <v>69</v>
      </c>
      <c r="W15" s="147">
        <v>100</v>
      </c>
      <c r="X15" s="148" t="s">
        <v>37</v>
      </c>
      <c r="Y15" s="146">
        <v>750</v>
      </c>
      <c r="Z15" s="144">
        <v>75000</v>
      </c>
      <c r="AA15" s="143"/>
      <c r="AB15" s="144">
        <v>75000</v>
      </c>
      <c r="AC15" t="s">
        <v>70</v>
      </c>
    </row>
    <row r="16" spans="2:29" x14ac:dyDescent="0.25">
      <c r="B16" s="7">
        <v>45943</v>
      </c>
      <c r="C16" s="8">
        <v>1594</v>
      </c>
      <c r="D16" s="9"/>
      <c r="E16" s="10">
        <v>18.75</v>
      </c>
      <c r="F16" s="40">
        <f t="shared" si="0"/>
        <v>29887.5</v>
      </c>
      <c r="G16" s="20"/>
      <c r="H16" s="17"/>
      <c r="I16" s="18"/>
      <c r="J16" s="19"/>
      <c r="P16" s="157">
        <v>45947</v>
      </c>
      <c r="Q16" s="18">
        <f>R16-P16</f>
        <v>75</v>
      </c>
      <c r="R16" s="115">
        <v>46022</v>
      </c>
      <c r="S16" s="18" t="s">
        <v>34</v>
      </c>
      <c r="T16" s="156">
        <v>255</v>
      </c>
      <c r="U16" s="155" t="s">
        <v>35</v>
      </c>
      <c r="V16" s="155" t="s">
        <v>71</v>
      </c>
      <c r="W16" s="154">
        <v>300</v>
      </c>
      <c r="X16" s="155" t="s">
        <v>37</v>
      </c>
      <c r="Y16" s="153">
        <v>850</v>
      </c>
      <c r="Z16" s="152">
        <v>255000</v>
      </c>
      <c r="AA16" s="151"/>
      <c r="AB16" s="152">
        <v>255000</v>
      </c>
      <c r="AC16" t="s">
        <v>70</v>
      </c>
    </row>
    <row r="17" spans="2:28" x14ac:dyDescent="0.25">
      <c r="B17" s="7">
        <v>45944</v>
      </c>
      <c r="C17" s="8">
        <v>1635</v>
      </c>
      <c r="D17" s="9"/>
      <c r="E17" s="10">
        <v>18.75</v>
      </c>
      <c r="F17" s="40">
        <f t="shared" si="0"/>
        <v>30656.25</v>
      </c>
      <c r="G17" s="20"/>
      <c r="H17" s="17"/>
      <c r="I17" s="18"/>
      <c r="J17" s="19"/>
    </row>
    <row r="18" spans="2:28" x14ac:dyDescent="0.25">
      <c r="B18" s="7">
        <v>45945</v>
      </c>
      <c r="C18" s="8">
        <v>1644</v>
      </c>
      <c r="D18" s="9"/>
      <c r="E18" s="10">
        <v>18.75</v>
      </c>
      <c r="F18" s="40">
        <f t="shared" si="0"/>
        <v>30825</v>
      </c>
      <c r="G18" s="20"/>
      <c r="H18" s="17"/>
      <c r="I18" s="18"/>
      <c r="J18" s="19"/>
      <c r="P18" s="73"/>
      <c r="Q18" s="73"/>
      <c r="R18" s="73"/>
      <c r="S18" s="73"/>
      <c r="T18" s="73"/>
      <c r="U18" s="73"/>
      <c r="V18" s="73" t="s">
        <v>65</v>
      </c>
      <c r="W18" s="73"/>
      <c r="X18" s="73"/>
      <c r="Y18" s="73"/>
      <c r="Z18" s="73"/>
      <c r="AA18" s="73"/>
      <c r="AB18" s="166">
        <v>-1183630</v>
      </c>
    </row>
    <row r="19" spans="2:28" x14ac:dyDescent="0.25">
      <c r="B19" s="7">
        <v>45946</v>
      </c>
      <c r="C19" s="8">
        <v>1637</v>
      </c>
      <c r="D19" s="9"/>
      <c r="E19" s="10">
        <v>18.75</v>
      </c>
      <c r="F19" s="40">
        <f t="shared" si="0"/>
        <v>30693.75</v>
      </c>
      <c r="G19" s="20"/>
      <c r="H19" s="17"/>
      <c r="I19" s="18"/>
      <c r="J19" s="19"/>
    </row>
    <row r="20" spans="2:28" x14ac:dyDescent="0.25">
      <c r="B20" s="7">
        <v>45947</v>
      </c>
      <c r="C20" s="8">
        <v>1649.5</v>
      </c>
      <c r="D20" s="9"/>
      <c r="E20" s="10">
        <v>18.75</v>
      </c>
      <c r="F20" s="40">
        <f t="shared" si="0"/>
        <v>30928.125</v>
      </c>
      <c r="G20" s="20"/>
      <c r="H20" s="17"/>
      <c r="I20" s="18"/>
      <c r="J20" s="19"/>
    </row>
    <row r="21" spans="2:28" x14ac:dyDescent="0.25">
      <c r="B21" s="7">
        <v>45948</v>
      </c>
      <c r="C21" s="8">
        <v>1635</v>
      </c>
      <c r="D21" s="9"/>
      <c r="E21" s="10">
        <v>18.75</v>
      </c>
      <c r="F21" s="40">
        <f t="shared" si="0"/>
        <v>30656.25</v>
      </c>
      <c r="G21" s="20"/>
      <c r="H21" s="17"/>
      <c r="I21" s="18"/>
      <c r="J21" s="19"/>
    </row>
    <row r="22" spans="2:28" x14ac:dyDescent="0.25">
      <c r="B22" s="7">
        <v>45949</v>
      </c>
      <c r="C22" s="8">
        <v>1673</v>
      </c>
      <c r="D22" s="9"/>
      <c r="E22" s="10">
        <v>18.75</v>
      </c>
      <c r="F22" s="40">
        <f t="shared" si="0"/>
        <v>31368.75</v>
      </c>
      <c r="G22" s="20"/>
      <c r="H22" s="17"/>
      <c r="I22" s="18"/>
      <c r="J22" s="19"/>
    </row>
    <row r="23" spans="2:28" x14ac:dyDescent="0.25">
      <c r="B23" s="7">
        <v>45950</v>
      </c>
      <c r="C23" s="8">
        <v>1689.5</v>
      </c>
      <c r="D23" s="9"/>
      <c r="E23" s="10">
        <v>18.75</v>
      </c>
      <c r="F23" s="40">
        <f t="shared" si="0"/>
        <v>31678.125</v>
      </c>
      <c r="G23" s="20"/>
      <c r="H23" s="17"/>
      <c r="I23" s="18"/>
      <c r="J23" s="19"/>
    </row>
    <row r="24" spans="2:28" x14ac:dyDescent="0.25">
      <c r="B24" s="7">
        <v>45951</v>
      </c>
      <c r="C24" s="8">
        <v>1689.5</v>
      </c>
      <c r="D24" s="9"/>
      <c r="E24" s="10">
        <v>18.75</v>
      </c>
      <c r="F24" s="40">
        <f t="shared" si="0"/>
        <v>31678.125</v>
      </c>
      <c r="G24" s="20"/>
      <c r="H24" s="17"/>
      <c r="I24" s="18"/>
      <c r="J24" s="19"/>
    </row>
    <row r="25" spans="2:28" x14ac:dyDescent="0.25">
      <c r="B25" s="7">
        <v>45952</v>
      </c>
      <c r="C25" s="8">
        <v>1677</v>
      </c>
      <c r="D25" s="9"/>
      <c r="E25" s="10">
        <v>18.75</v>
      </c>
      <c r="F25" s="40">
        <f t="shared" si="0"/>
        <v>31443.75</v>
      </c>
      <c r="G25" s="20"/>
      <c r="H25" s="17"/>
      <c r="I25" s="18"/>
      <c r="J25" s="19"/>
    </row>
    <row r="26" spans="2:28" x14ac:dyDescent="0.25">
      <c r="B26" s="7">
        <v>45953</v>
      </c>
      <c r="C26" s="8">
        <v>1681</v>
      </c>
      <c r="D26" s="9"/>
      <c r="E26" s="10">
        <v>18.75</v>
      </c>
      <c r="F26" s="40">
        <f t="shared" si="0"/>
        <v>31518.75</v>
      </c>
      <c r="G26" s="20"/>
      <c r="H26" s="17"/>
      <c r="I26" s="18"/>
      <c r="J26" s="19"/>
    </row>
    <row r="27" spans="2:28" x14ac:dyDescent="0.25">
      <c r="B27" s="7">
        <v>45954</v>
      </c>
      <c r="C27" s="8">
        <v>1704.5</v>
      </c>
      <c r="D27" s="9"/>
      <c r="E27" s="10">
        <v>18.75</v>
      </c>
      <c r="F27" s="40">
        <f t="shared" si="0"/>
        <v>31959.375</v>
      </c>
      <c r="G27" s="20"/>
      <c r="H27" s="17"/>
      <c r="I27" s="18"/>
      <c r="J27" s="19"/>
    </row>
    <row r="28" spans="2:28" x14ac:dyDescent="0.25">
      <c r="B28" s="7">
        <v>45955</v>
      </c>
      <c r="C28" s="8">
        <v>1738.5</v>
      </c>
      <c r="D28" s="9"/>
      <c r="E28" s="10">
        <v>18.75</v>
      </c>
      <c r="F28" s="40">
        <f t="shared" si="0"/>
        <v>32596.875</v>
      </c>
      <c r="G28" s="20"/>
      <c r="H28" s="17"/>
      <c r="I28" s="18"/>
      <c r="J28" s="19"/>
    </row>
    <row r="29" spans="2:28" x14ac:dyDescent="0.25">
      <c r="B29" s="7">
        <v>45956</v>
      </c>
      <c r="C29" s="8">
        <v>1709.5</v>
      </c>
      <c r="D29" s="9"/>
      <c r="E29" s="10">
        <v>18.75</v>
      </c>
      <c r="F29" s="40">
        <f t="shared" si="0"/>
        <v>32053.125</v>
      </c>
      <c r="G29" s="20"/>
      <c r="H29" s="17"/>
      <c r="I29" s="18"/>
      <c r="J29" s="19"/>
    </row>
    <row r="30" spans="2:28" x14ac:dyDescent="0.25">
      <c r="B30" s="7">
        <v>45957</v>
      </c>
      <c r="C30" s="8">
        <v>1668</v>
      </c>
      <c r="D30" s="9"/>
      <c r="E30" s="10">
        <v>18.75</v>
      </c>
      <c r="F30" s="40">
        <f t="shared" si="0"/>
        <v>31275</v>
      </c>
      <c r="G30" s="20"/>
      <c r="H30" s="17"/>
      <c r="I30" s="18"/>
      <c r="J30" s="19"/>
    </row>
    <row r="31" spans="2:28" x14ac:dyDescent="0.25">
      <c r="B31" s="7">
        <v>45958</v>
      </c>
      <c r="C31" s="8">
        <v>1759.5</v>
      </c>
      <c r="D31" s="9"/>
      <c r="E31" s="10">
        <v>18.75</v>
      </c>
      <c r="F31" s="40">
        <f t="shared" si="0"/>
        <v>32990.625</v>
      </c>
      <c r="G31" s="20"/>
      <c r="H31" s="17"/>
      <c r="I31" s="18"/>
      <c r="J31" s="19"/>
    </row>
    <row r="32" spans="2:28" x14ac:dyDescent="0.25">
      <c r="B32" s="7">
        <v>45959</v>
      </c>
      <c r="C32" s="8">
        <v>1634</v>
      </c>
      <c r="D32" s="9"/>
      <c r="E32" s="10">
        <v>18.75</v>
      </c>
      <c r="F32" s="40">
        <f t="shared" si="0"/>
        <v>30637.5</v>
      </c>
      <c r="G32" s="20"/>
      <c r="H32" s="17"/>
      <c r="I32" s="18"/>
      <c r="J32" s="19"/>
    </row>
    <row r="33" spans="2:12" x14ac:dyDescent="0.25">
      <c r="B33" s="7">
        <v>45960</v>
      </c>
      <c r="C33" s="8">
        <v>1736</v>
      </c>
      <c r="D33" s="9"/>
      <c r="E33" s="10">
        <v>18.75</v>
      </c>
      <c r="F33" s="40">
        <f t="shared" si="0"/>
        <v>32550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1682</v>
      </c>
      <c r="D34" s="55"/>
      <c r="E34" s="10">
        <v>18.75</v>
      </c>
      <c r="F34" s="57">
        <f t="shared" si="0"/>
        <v>31537.5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51232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1830908.53425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960600</v>
      </c>
      <c r="L36" s="33">
        <f>J36-J4-J5-J6+J37</f>
        <v>970206</v>
      </c>
    </row>
    <row r="37" spans="2:12" x14ac:dyDescent="0.25">
      <c r="B37" s="27" t="s">
        <v>14</v>
      </c>
      <c r="C37" s="32">
        <f>C35</f>
        <v>51232</v>
      </c>
      <c r="D37" s="9">
        <f>D35/1.03</f>
        <v>0</v>
      </c>
      <c r="E37" s="10"/>
      <c r="F37" s="40">
        <f>SUM(F4:F36)</f>
        <v>960600</v>
      </c>
      <c r="G37" s="20"/>
      <c r="H37" s="18" t="s">
        <v>15</v>
      </c>
      <c r="I37" s="18">
        <v>0.01</v>
      </c>
      <c r="J37" s="19">
        <f>J36*I37</f>
        <v>9606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-860702.53425000003</v>
      </c>
    </row>
    <row r="40" spans="2:12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</row>
    <row r="41" spans="2:12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13" sqref="P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8" t="s">
        <v>43</v>
      </c>
      <c r="C2" s="179"/>
      <c r="D2" s="179"/>
      <c r="E2" s="179"/>
      <c r="F2" s="179"/>
      <c r="G2" s="179"/>
      <c r="H2" s="179"/>
      <c r="I2" s="179"/>
      <c r="J2" s="18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860702.53425000003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860702.53425000003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-860702.53425000003</v>
      </c>
      <c r="M39" s="18"/>
      <c r="N39" s="47">
        <f>J39+N34</f>
        <v>-860702.53425000003</v>
      </c>
    </row>
    <row r="40" spans="2:14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  <c r="M40" s="18" t="s">
        <v>25</v>
      </c>
      <c r="N40" s="47"/>
    </row>
    <row r="41" spans="2:14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  <c r="M41" s="18" t="s">
        <v>32</v>
      </c>
      <c r="N41" s="47">
        <f>N40+N39</f>
        <v>-860702.53425000003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32" sqref="P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0"/>
      <c r="C2" s="171"/>
      <c r="D2" s="171"/>
      <c r="E2" s="171"/>
      <c r="F2" s="171"/>
      <c r="G2" s="171"/>
      <c r="H2" s="171"/>
      <c r="I2" s="171"/>
      <c r="J2" s="17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860702.53425000003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73" t="s">
        <v>11</v>
      </c>
      <c r="I35" s="173"/>
      <c r="J35" s="26">
        <f>SUM(J4:J34)</f>
        <v>860702.53425000003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74" t="s">
        <v>13</v>
      </c>
      <c r="I36" s="174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75" t="s">
        <v>16</v>
      </c>
      <c r="C39" s="176"/>
      <c r="D39" s="28"/>
      <c r="E39" s="44"/>
      <c r="F39" s="45"/>
      <c r="G39" s="30"/>
      <c r="H39" s="177" t="s">
        <v>17</v>
      </c>
      <c r="I39" s="177"/>
      <c r="J39" s="31">
        <f>J36+J37+J38-J35</f>
        <v>-860702.53425000003</v>
      </c>
      <c r="M39" s="18"/>
      <c r="N39" s="47">
        <f>J39+N34</f>
        <v>-860702.53425000003</v>
      </c>
    </row>
    <row r="40" spans="2:14" ht="15.75" thickBot="1" x14ac:dyDescent="0.3">
      <c r="B40" s="167"/>
      <c r="C40" s="168"/>
      <c r="D40" s="168"/>
      <c r="E40" s="168"/>
      <c r="F40" s="168"/>
      <c r="G40" s="168"/>
      <c r="H40" s="168"/>
      <c r="I40" s="168"/>
      <c r="J40" s="169"/>
      <c r="M40" s="18" t="s">
        <v>25</v>
      </c>
      <c r="N40" s="47"/>
    </row>
    <row r="41" spans="2:14" ht="15.75" thickBot="1" x14ac:dyDescent="0.3">
      <c r="B41" s="167"/>
      <c r="C41" s="168"/>
      <c r="D41" s="168"/>
      <c r="E41" s="168"/>
      <c r="F41" s="168"/>
      <c r="G41" s="168"/>
      <c r="H41" s="168"/>
      <c r="I41" s="168"/>
      <c r="J41" s="169"/>
      <c r="M41" s="18" t="s">
        <v>32</v>
      </c>
      <c r="N41" s="47">
        <f>N40+N39</f>
        <v>-860702.53425000003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1</vt:i4>
      </vt:variant>
    </vt:vector>
  </HeadingPairs>
  <TitlesOfParts>
    <vt:vector size="14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2025-09-24T10:13:48Z</cp:lastPrinted>
  <dcterms:created xsi:type="dcterms:W3CDTF">2015-06-05T18:19:34Z</dcterms:created>
  <dcterms:modified xsi:type="dcterms:W3CDTF">2025-12-22T17:19:27Z</dcterms:modified>
</cp:coreProperties>
</file>